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golm\Рабочий стол\ОЛЯ\ФОРМИРОВАНИЕ бюджета\2023-2025_БЮДЖЕТ\Проект_2\"/>
    </mc:Choice>
  </mc:AlternateContent>
  <bookViews>
    <workbookView xWindow="0" yWindow="0" windowWidth="21570" windowHeight="7755" tabRatio="974" firstSheet="1" activeTab="8"/>
  </bookViews>
  <sheets>
    <sheet name="ОВЗ ДОУ" sheetId="12" r:id="rId1"/>
    <sheet name="ОВЗ санатор" sheetId="14" r:id="rId2"/>
    <sheet name="ОВЗ СОШ " sheetId="16" r:id="rId3"/>
    <sheet name="СВОД ОВЗ " sheetId="9" r:id="rId4"/>
    <sheet name="Дети-Инвалиды " sheetId="23" r:id="rId5"/>
    <sheet name="Многодетные и мал.им" sheetId="20" r:id="rId6"/>
    <sheet name="Сопроводительное 2023" sheetId="17" r:id="rId7"/>
    <sheet name="Сопроводительное 2024" sheetId="39" r:id="rId8"/>
    <sheet name="Сопроводительное 2025" sheetId="40" r:id="rId9"/>
    <sheet name="Лист1" sheetId="38" state="hidden" r:id="rId10"/>
  </sheets>
  <definedNames>
    <definedName name="_xlnm.Print_Area" localSheetId="5">'Многодетные и мал.им'!$A$1:$G$44</definedName>
    <definedName name="_xlnm.Print_Area" localSheetId="0">'ОВЗ ДОУ'!$A$1:$L$49</definedName>
    <definedName name="_xlnm.Print_Area" localSheetId="1">'ОВЗ санатор'!$A$1:$L$48</definedName>
    <definedName name="_xlnm.Print_Area" localSheetId="2">'ОВЗ СОШ '!$A$1:$O$51</definedName>
    <definedName name="_xlnm.Print_Area" localSheetId="3">'СВОД ОВЗ '!$A$1:$G$44</definedName>
    <definedName name="_xlnm.Print_Area" localSheetId="6">'Сопроводительное 2023'!$A$1:$I$53</definedName>
    <definedName name="_xlnm.Print_Area" localSheetId="7">'Сопроводительное 2024'!$A$1:$I$53</definedName>
    <definedName name="_xlnm.Print_Area" localSheetId="8">'Сопроводительное 2025'!$A$1:$I$53</definedName>
  </definedNames>
  <calcPr calcId="162913" iterate="1"/>
</workbook>
</file>

<file path=xl/calcChain.xml><?xml version="1.0" encoding="utf-8"?>
<calcChain xmlns="http://schemas.openxmlformats.org/spreadsheetml/2006/main">
  <c r="H47" i="40" l="1"/>
  <c r="H30" i="39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7" i="17"/>
  <c r="H13" i="40" l="1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12" i="40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12" i="39"/>
  <c r="I13" i="39" l="1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12" i="39"/>
  <c r="I47" i="40"/>
  <c r="H46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12" i="40"/>
  <c r="H46" i="39" l="1"/>
  <c r="H48" i="39" s="1"/>
  <c r="I46" i="39"/>
  <c r="G47" i="40"/>
  <c r="I47" i="39"/>
  <c r="F47" i="40" l="1"/>
  <c r="F45" i="40"/>
  <c r="F44" i="40"/>
  <c r="F43" i="40"/>
  <c r="F42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47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G27" i="40" l="1"/>
  <c r="F46" i="40"/>
  <c r="F48" i="40" s="1"/>
  <c r="G50" i="40" s="1"/>
  <c r="G43" i="40" s="1"/>
  <c r="G12" i="40"/>
  <c r="G24" i="40"/>
  <c r="G38" i="40"/>
  <c r="G40" i="40"/>
  <c r="F46" i="39"/>
  <c r="F48" i="39" s="1"/>
  <c r="G50" i="39" s="1"/>
  <c r="G43" i="39" s="1"/>
  <c r="J48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13" i="12"/>
  <c r="G41" i="20"/>
  <c r="G26" i="40" l="1"/>
  <c r="G15" i="40"/>
  <c r="G36" i="40"/>
  <c r="G22" i="40"/>
  <c r="G41" i="40"/>
  <c r="G37" i="40"/>
  <c r="G34" i="40"/>
  <c r="G20" i="40"/>
  <c r="G29" i="40"/>
  <c r="G19" i="40"/>
  <c r="G32" i="40"/>
  <c r="G16" i="40"/>
  <c r="G23" i="40"/>
  <c r="G44" i="40"/>
  <c r="G28" i="40"/>
  <c r="G14" i="40"/>
  <c r="G33" i="40"/>
  <c r="G36" i="39"/>
  <c r="G17" i="39"/>
  <c r="G34" i="39"/>
  <c r="G27" i="39"/>
  <c r="G24" i="39"/>
  <c r="G31" i="39"/>
  <c r="G22" i="39"/>
  <c r="G12" i="39"/>
  <c r="G21" i="39"/>
  <c r="G44" i="39"/>
  <c r="G20" i="39"/>
  <c r="G41" i="39"/>
  <c r="G15" i="39"/>
  <c r="G42" i="39"/>
  <c r="G30" i="39"/>
  <c r="G18" i="39"/>
  <c r="G35" i="39"/>
  <c r="G13" i="39"/>
  <c r="G25" i="39"/>
  <c r="G32" i="39"/>
  <c r="G19" i="39"/>
  <c r="G40" i="39"/>
  <c r="G28" i="39"/>
  <c r="G16" i="39"/>
  <c r="G29" i="39"/>
  <c r="G39" i="39"/>
  <c r="G38" i="39"/>
  <c r="G26" i="39"/>
  <c r="G14" i="39"/>
  <c r="G23" i="39"/>
  <c r="G33" i="39"/>
  <c r="G37" i="39"/>
  <c r="G39" i="40"/>
  <c r="G31" i="40"/>
  <c r="G17" i="40"/>
  <c r="G21" i="40"/>
  <c r="G25" i="40"/>
  <c r="G42" i="40"/>
  <c r="G30" i="40"/>
  <c r="G18" i="40"/>
  <c r="G35" i="40"/>
  <c r="G13" i="40"/>
  <c r="G45" i="40"/>
  <c r="G45" i="39"/>
  <c r="G43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8" i="20"/>
  <c r="J15" i="23"/>
  <c r="J33" i="23"/>
  <c r="H45" i="23"/>
  <c r="J45" i="23" s="1"/>
  <c r="H11" i="23"/>
  <c r="J11" i="23" s="1"/>
  <c r="H12" i="23"/>
  <c r="J12" i="23" s="1"/>
  <c r="H13" i="23"/>
  <c r="J13" i="23" s="1"/>
  <c r="H14" i="23"/>
  <c r="J14" i="23" s="1"/>
  <c r="H15" i="23"/>
  <c r="H16" i="23"/>
  <c r="J16" i="23" s="1"/>
  <c r="H17" i="23"/>
  <c r="J17" i="23" s="1"/>
  <c r="H18" i="23"/>
  <c r="J18" i="23" s="1"/>
  <c r="H19" i="23"/>
  <c r="J19" i="23" s="1"/>
  <c r="H20" i="23"/>
  <c r="J20" i="23" s="1"/>
  <c r="H21" i="23"/>
  <c r="J21" i="23" s="1"/>
  <c r="H22" i="23"/>
  <c r="J22" i="23" s="1"/>
  <c r="H23" i="23"/>
  <c r="J23" i="23" s="1"/>
  <c r="H24" i="23"/>
  <c r="J24" i="23" s="1"/>
  <c r="H25" i="23"/>
  <c r="J25" i="23" s="1"/>
  <c r="H26" i="23"/>
  <c r="J26" i="23" s="1"/>
  <c r="H27" i="23"/>
  <c r="J27" i="23" s="1"/>
  <c r="H28" i="23"/>
  <c r="J28" i="23" s="1"/>
  <c r="H29" i="23"/>
  <c r="J29" i="23" s="1"/>
  <c r="H30" i="23"/>
  <c r="J30" i="23" s="1"/>
  <c r="H31" i="23"/>
  <c r="J31" i="23" s="1"/>
  <c r="H32" i="23"/>
  <c r="J32" i="23" s="1"/>
  <c r="H33" i="23"/>
  <c r="H34" i="23"/>
  <c r="J34" i="23" s="1"/>
  <c r="H35" i="23"/>
  <c r="J35" i="23" s="1"/>
  <c r="H36" i="23"/>
  <c r="J36" i="23" s="1"/>
  <c r="H37" i="23"/>
  <c r="J37" i="23" s="1"/>
  <c r="H38" i="23"/>
  <c r="J38" i="23" s="1"/>
  <c r="H39" i="23"/>
  <c r="J39" i="23" s="1"/>
  <c r="H40" i="23"/>
  <c r="J40" i="23" s="1"/>
  <c r="H41" i="23"/>
  <c r="J41" i="23" s="1"/>
  <c r="H42" i="23"/>
  <c r="J42" i="23" s="1"/>
  <c r="H43" i="23"/>
  <c r="J43" i="23" s="1"/>
  <c r="H10" i="23"/>
  <c r="J10" i="23" s="1"/>
  <c r="H32" i="16"/>
  <c r="D32" i="16"/>
  <c r="K48" i="12"/>
  <c r="L8" i="16"/>
  <c r="H47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12" i="14"/>
  <c r="I48" i="39" l="1"/>
  <c r="G46" i="39"/>
  <c r="G46" i="40"/>
  <c r="G48" i="40" s="1"/>
  <c r="G48" i="39"/>
  <c r="L48" i="12"/>
  <c r="G47" i="14" l="1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12" i="14"/>
  <c r="M50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15" i="16"/>
  <c r="G47" i="12"/>
  <c r="E47" i="12"/>
  <c r="F47" i="12"/>
  <c r="D47" i="12"/>
  <c r="B47" i="12"/>
  <c r="B49" i="12" s="1"/>
  <c r="C47" i="12"/>
  <c r="C49" i="12" s="1"/>
  <c r="M49" i="16" l="1"/>
  <c r="M51" i="16" s="1"/>
  <c r="L9" i="16" l="1"/>
  <c r="K9" i="16"/>
  <c r="L7" i="16"/>
  <c r="K8" i="16"/>
  <c r="K7" i="16"/>
  <c r="L46" i="16" l="1"/>
  <c r="L22" i="16"/>
  <c r="L28" i="16"/>
  <c r="L34" i="16"/>
  <c r="L40" i="16"/>
  <c r="L47" i="16"/>
  <c r="L50" i="16"/>
  <c r="L23" i="16"/>
  <c r="L29" i="16"/>
  <c r="L35" i="16"/>
  <c r="L41" i="16"/>
  <c r="L48" i="16"/>
  <c r="L18" i="16"/>
  <c r="L24" i="16"/>
  <c r="L30" i="16"/>
  <c r="L36" i="16"/>
  <c r="L42" i="16"/>
  <c r="L17" i="16"/>
  <c r="L19" i="16"/>
  <c r="L25" i="16"/>
  <c r="L31" i="16"/>
  <c r="L37" i="16"/>
  <c r="L43" i="16"/>
  <c r="L16" i="16"/>
  <c r="L20" i="16"/>
  <c r="L26" i="16"/>
  <c r="L32" i="16"/>
  <c r="L38" i="16"/>
  <c r="L44" i="16"/>
  <c r="L21" i="16"/>
  <c r="L27" i="16"/>
  <c r="L33" i="16"/>
  <c r="L39" i="16"/>
  <c r="L45" i="16"/>
  <c r="L15" i="16"/>
  <c r="K44" i="12"/>
  <c r="K43" i="12" l="1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45" i="12"/>
  <c r="K46" i="12"/>
  <c r="C46" i="14"/>
  <c r="C48" i="14" s="1"/>
  <c r="D46" i="14"/>
  <c r="D48" i="14" s="1"/>
  <c r="E46" i="14"/>
  <c r="E48" i="14" s="1"/>
  <c r="B46" i="14"/>
  <c r="B48" i="14" s="1"/>
  <c r="G46" i="14"/>
  <c r="G48" i="14" s="1"/>
  <c r="L13" i="12" l="1"/>
  <c r="K47" i="12"/>
  <c r="I12" i="14"/>
  <c r="D8" i="9" s="1"/>
  <c r="I49" i="16" l="1"/>
  <c r="I51" i="16" s="1"/>
  <c r="C49" i="16"/>
  <c r="C51" i="16" s="1"/>
  <c r="D49" i="16"/>
  <c r="D51" i="16" s="1"/>
  <c r="E49" i="16"/>
  <c r="E51" i="16" s="1"/>
  <c r="F49" i="16"/>
  <c r="F51" i="16" s="1"/>
  <c r="G49" i="16"/>
  <c r="G51" i="16" s="1"/>
  <c r="H49" i="16"/>
  <c r="H51" i="16" s="1"/>
  <c r="D44" i="23"/>
  <c r="D46" i="23" s="1"/>
  <c r="E44" i="23"/>
  <c r="E46" i="23" s="1"/>
  <c r="I47" i="14"/>
  <c r="D43" i="9" s="1"/>
  <c r="I32" i="14"/>
  <c r="D28" i="9" s="1"/>
  <c r="I33" i="14"/>
  <c r="D29" i="9" s="1"/>
  <c r="I34" i="14"/>
  <c r="D30" i="9" s="1"/>
  <c r="I35" i="14"/>
  <c r="D31" i="9" s="1"/>
  <c r="I36" i="14"/>
  <c r="D32" i="9" s="1"/>
  <c r="I37" i="14"/>
  <c r="D33" i="9" s="1"/>
  <c r="I38" i="14"/>
  <c r="D34" i="9" s="1"/>
  <c r="I39" i="14"/>
  <c r="D35" i="9" s="1"/>
  <c r="I40" i="14"/>
  <c r="D36" i="9" s="1"/>
  <c r="I41" i="14"/>
  <c r="D37" i="9" s="1"/>
  <c r="I42" i="14"/>
  <c r="D38" i="9" s="1"/>
  <c r="I43" i="14"/>
  <c r="D39" i="9" s="1"/>
  <c r="I44" i="14"/>
  <c r="D40" i="9" s="1"/>
  <c r="I45" i="14"/>
  <c r="D41" i="9" s="1"/>
  <c r="I13" i="14"/>
  <c r="D9" i="9" s="1"/>
  <c r="I14" i="14"/>
  <c r="D10" i="9" s="1"/>
  <c r="I15" i="14"/>
  <c r="D11" i="9" s="1"/>
  <c r="I16" i="14"/>
  <c r="D12" i="9" s="1"/>
  <c r="I17" i="14"/>
  <c r="D13" i="9" s="1"/>
  <c r="I18" i="14"/>
  <c r="D14" i="9" s="1"/>
  <c r="I19" i="14"/>
  <c r="D15" i="9" s="1"/>
  <c r="I20" i="14"/>
  <c r="D16" i="9" s="1"/>
  <c r="I21" i="14"/>
  <c r="D17" i="9" s="1"/>
  <c r="I22" i="14"/>
  <c r="D18" i="9" s="1"/>
  <c r="I23" i="14"/>
  <c r="D19" i="9" s="1"/>
  <c r="I24" i="14"/>
  <c r="D20" i="9" s="1"/>
  <c r="I25" i="14"/>
  <c r="D21" i="9" s="1"/>
  <c r="I26" i="14"/>
  <c r="D22" i="9" s="1"/>
  <c r="I27" i="14"/>
  <c r="D23" i="9" s="1"/>
  <c r="I28" i="14"/>
  <c r="D24" i="9" s="1"/>
  <c r="I29" i="14"/>
  <c r="D25" i="9" s="1"/>
  <c r="I30" i="14"/>
  <c r="D26" i="9" s="1"/>
  <c r="I31" i="14"/>
  <c r="I46" i="14" l="1"/>
  <c r="I48" i="14" s="1"/>
  <c r="D27" i="9"/>
  <c r="B39" i="9"/>
  <c r="F40" i="9" l="1"/>
  <c r="L45" i="12"/>
  <c r="B40" i="9"/>
  <c r="N5" i="38" l="1"/>
  <c r="N6" i="38"/>
  <c r="N7" i="38"/>
  <c r="N8" i="38"/>
  <c r="N9" i="38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" i="38"/>
  <c r="D49" i="12" l="1"/>
  <c r="E49" i="12"/>
  <c r="F49" i="12"/>
  <c r="G49" i="12" l="1"/>
  <c r="C44" i="23"/>
  <c r="C46" i="23" s="1"/>
  <c r="B44" i="23"/>
  <c r="B46" i="23" s="1"/>
  <c r="B8" i="9" l="1"/>
  <c r="C42" i="20"/>
  <c r="C44" i="20" s="1"/>
  <c r="B42" i="20"/>
  <c r="B44" i="20" s="1"/>
  <c r="B49" i="16"/>
  <c r="B43" i="9"/>
  <c r="B35" i="9"/>
  <c r="B33" i="9"/>
  <c r="B29" i="9"/>
  <c r="B27" i="9"/>
  <c r="B25" i="9"/>
  <c r="B22" i="9"/>
  <c r="B21" i="9"/>
  <c r="B20" i="9"/>
  <c r="B17" i="9"/>
  <c r="B14" i="9"/>
  <c r="B11" i="9"/>
  <c r="B10" i="9"/>
  <c r="B9" i="9"/>
  <c r="B12" i="9"/>
  <c r="B13" i="9"/>
  <c r="B15" i="9"/>
  <c r="B16" i="9"/>
  <c r="B18" i="9"/>
  <c r="B19" i="9"/>
  <c r="B23" i="9"/>
  <c r="B24" i="9"/>
  <c r="B26" i="9"/>
  <c r="B28" i="9"/>
  <c r="B30" i="9"/>
  <c r="B31" i="9"/>
  <c r="B32" i="9"/>
  <c r="B34" i="9"/>
  <c r="B36" i="9"/>
  <c r="B37" i="9"/>
  <c r="B38" i="9"/>
  <c r="B41" i="9"/>
  <c r="L15" i="12"/>
  <c r="N15" i="16" l="1"/>
  <c r="F19" i="9"/>
  <c r="F13" i="9"/>
  <c r="F18" i="9"/>
  <c r="C12" i="9"/>
  <c r="E12" i="9" s="1"/>
  <c r="C18" i="9"/>
  <c r="E18" i="9" s="1"/>
  <c r="C24" i="9"/>
  <c r="E24" i="9" s="1"/>
  <c r="C30" i="9"/>
  <c r="E30" i="9" s="1"/>
  <c r="C36" i="9"/>
  <c r="E36" i="9" s="1"/>
  <c r="C9" i="9"/>
  <c r="E9" i="9" s="1"/>
  <c r="C13" i="9"/>
  <c r="E13" i="9" s="1"/>
  <c r="C19" i="9"/>
  <c r="E19" i="9" s="1"/>
  <c r="C25" i="9"/>
  <c r="E25" i="9" s="1"/>
  <c r="C31" i="9"/>
  <c r="E31" i="9" s="1"/>
  <c r="C37" i="9"/>
  <c r="E37" i="9" s="1"/>
  <c r="C14" i="9"/>
  <c r="E14" i="9" s="1"/>
  <c r="C20" i="9"/>
  <c r="E20" i="9" s="1"/>
  <c r="C26" i="9"/>
  <c r="E26" i="9" s="1"/>
  <c r="C32" i="9"/>
  <c r="E32" i="9" s="1"/>
  <c r="C38" i="9"/>
  <c r="E38" i="9" s="1"/>
  <c r="C43" i="9"/>
  <c r="E43" i="9" s="1"/>
  <c r="C15" i="9"/>
  <c r="E15" i="9" s="1"/>
  <c r="C21" i="9"/>
  <c r="E21" i="9" s="1"/>
  <c r="C27" i="9"/>
  <c r="E27" i="9" s="1"/>
  <c r="C33" i="9"/>
  <c r="E33" i="9" s="1"/>
  <c r="C39" i="9"/>
  <c r="E39" i="9" s="1"/>
  <c r="C10" i="9"/>
  <c r="E10" i="9" s="1"/>
  <c r="C16" i="9"/>
  <c r="E16" i="9" s="1"/>
  <c r="C22" i="9"/>
  <c r="E22" i="9" s="1"/>
  <c r="C28" i="9"/>
  <c r="E28" i="9" s="1"/>
  <c r="C34" i="9"/>
  <c r="E34" i="9" s="1"/>
  <c r="C11" i="9"/>
  <c r="E11" i="9" s="1"/>
  <c r="C17" i="9"/>
  <c r="E17" i="9" s="1"/>
  <c r="C23" i="9"/>
  <c r="E23" i="9" s="1"/>
  <c r="C29" i="9"/>
  <c r="E29" i="9" s="1"/>
  <c r="C35" i="9"/>
  <c r="E35" i="9" s="1"/>
  <c r="C41" i="9"/>
  <c r="E41" i="9" s="1"/>
  <c r="F12" i="9"/>
  <c r="F21" i="9"/>
  <c r="F16" i="9"/>
  <c r="F10" i="9"/>
  <c r="F37" i="9"/>
  <c r="F39" i="9"/>
  <c r="F33" i="9"/>
  <c r="F27" i="9"/>
  <c r="L25" i="12"/>
  <c r="F20" i="9"/>
  <c r="F14" i="9"/>
  <c r="F43" i="9"/>
  <c r="F38" i="9"/>
  <c r="F31" i="9"/>
  <c r="F36" i="9"/>
  <c r="F30" i="9"/>
  <c r="F24" i="9"/>
  <c r="F17" i="9"/>
  <c r="F11" i="9"/>
  <c r="F26" i="9"/>
  <c r="F35" i="9"/>
  <c r="F29" i="9"/>
  <c r="F8" i="9"/>
  <c r="F32" i="9"/>
  <c r="L37" i="12"/>
  <c r="F25" i="9"/>
  <c r="F23" i="9"/>
  <c r="F41" i="9"/>
  <c r="F34" i="9"/>
  <c r="F28" i="9"/>
  <c r="F22" i="9"/>
  <c r="F15" i="9"/>
  <c r="F9" i="9"/>
  <c r="J47" i="12"/>
  <c r="L21" i="12"/>
  <c r="L27" i="12"/>
  <c r="L24" i="12"/>
  <c r="L19" i="12"/>
  <c r="L40" i="12"/>
  <c r="L34" i="12"/>
  <c r="L42" i="12"/>
  <c r="L36" i="12"/>
  <c r="L18" i="12"/>
  <c r="L44" i="12"/>
  <c r="G42" i="20"/>
  <c r="G44" i="20" s="1"/>
  <c r="L22" i="12"/>
  <c r="L46" i="12"/>
  <c r="L28" i="12"/>
  <c r="L29" i="12"/>
  <c r="L30" i="12"/>
  <c r="L26" i="12"/>
  <c r="L23" i="12"/>
  <c r="L20" i="12"/>
  <c r="L14" i="12"/>
  <c r="L43" i="12"/>
  <c r="K49" i="12"/>
  <c r="L35" i="12"/>
  <c r="L31" i="12"/>
  <c r="L38" i="12"/>
  <c r="L39" i="12"/>
  <c r="L41" i="12"/>
  <c r="L17" i="12"/>
  <c r="L32" i="12"/>
  <c r="H46" i="14"/>
  <c r="J44" i="23"/>
  <c r="L16" i="12"/>
  <c r="B51" i="16"/>
  <c r="L33" i="12"/>
  <c r="N44" i="16" l="1"/>
  <c r="N41" i="16"/>
  <c r="N50" i="16"/>
  <c r="N37" i="16"/>
  <c r="N32" i="16"/>
  <c r="N39" i="16"/>
  <c r="N16" i="16"/>
  <c r="N40" i="16"/>
  <c r="N38" i="16"/>
  <c r="G18" i="9"/>
  <c r="F22" i="17" s="1"/>
  <c r="N42" i="16"/>
  <c r="G13" i="9"/>
  <c r="F17" i="17" s="1"/>
  <c r="G19" i="9"/>
  <c r="F23" i="17" s="1"/>
  <c r="G10" i="9"/>
  <c r="F14" i="17" s="1"/>
  <c r="N33" i="16"/>
  <c r="N18" i="16"/>
  <c r="N35" i="16"/>
  <c r="N36" i="16"/>
  <c r="N31" i="16"/>
  <c r="N26" i="16"/>
  <c r="N34" i="16"/>
  <c r="G12" i="9"/>
  <c r="F16" i="17" s="1"/>
  <c r="L49" i="16"/>
  <c r="C42" i="9" s="1"/>
  <c r="N43" i="16"/>
  <c r="N22" i="16"/>
  <c r="N19" i="16"/>
  <c r="N46" i="16"/>
  <c r="N45" i="16"/>
  <c r="N28" i="16"/>
  <c r="G17" i="9"/>
  <c r="F21" i="17" s="1"/>
  <c r="N20" i="16"/>
  <c r="C8" i="9"/>
  <c r="E8" i="9" s="1"/>
  <c r="G8" i="9" s="1"/>
  <c r="F12" i="17" s="1"/>
  <c r="N17" i="16"/>
  <c r="N21" i="16"/>
  <c r="N25" i="16"/>
  <c r="N48" i="16"/>
  <c r="N27" i="16"/>
  <c r="N24" i="16"/>
  <c r="N23" i="16"/>
  <c r="G21" i="9"/>
  <c r="F25" i="17" s="1"/>
  <c r="N30" i="16"/>
  <c r="C40" i="9"/>
  <c r="E40" i="9" s="1"/>
  <c r="G40" i="9" s="1"/>
  <c r="F44" i="17" s="1"/>
  <c r="N47" i="16"/>
  <c r="N29" i="16"/>
  <c r="G16" i="9"/>
  <c r="F20" i="17" s="1"/>
  <c r="G26" i="9"/>
  <c r="F30" i="17" s="1"/>
  <c r="G37" i="9"/>
  <c r="F41" i="17" s="1"/>
  <c r="G25" i="9"/>
  <c r="F29" i="17" s="1"/>
  <c r="G32" i="9"/>
  <c r="F36" i="17" s="1"/>
  <c r="G15" i="9"/>
  <c r="F19" i="17" s="1"/>
  <c r="G31" i="9"/>
  <c r="F35" i="17" s="1"/>
  <c r="G20" i="9"/>
  <c r="F24" i="17" s="1"/>
  <c r="G27" i="9"/>
  <c r="F31" i="17" s="1"/>
  <c r="G14" i="9"/>
  <c r="F18" i="17" s="1"/>
  <c r="G24" i="9"/>
  <c r="F28" i="17" s="1"/>
  <c r="G33" i="9"/>
  <c r="F37" i="17" s="1"/>
  <c r="G23" i="9"/>
  <c r="F27" i="17" s="1"/>
  <c r="G11" i="9"/>
  <c r="F15" i="17" s="1"/>
  <c r="G22" i="9"/>
  <c r="F26" i="17" s="1"/>
  <c r="G36" i="9"/>
  <c r="F40" i="17" s="1"/>
  <c r="G29" i="9"/>
  <c r="F33" i="17" s="1"/>
  <c r="G28" i="9"/>
  <c r="F32" i="17" s="1"/>
  <c r="G34" i="9"/>
  <c r="F38" i="17" s="1"/>
  <c r="G30" i="9"/>
  <c r="F34" i="17" s="1"/>
  <c r="G41" i="9"/>
  <c r="F45" i="17" s="1"/>
  <c r="G9" i="9"/>
  <c r="F13" i="17" s="1"/>
  <c r="G39" i="9"/>
  <c r="F43" i="17" s="1"/>
  <c r="G38" i="9"/>
  <c r="F42" i="17" s="1"/>
  <c r="G43" i="9"/>
  <c r="F47" i="17" s="1"/>
  <c r="G35" i="9"/>
  <c r="F39" i="17" s="1"/>
  <c r="L47" i="12"/>
  <c r="L49" i="12" s="1"/>
  <c r="F42" i="9"/>
  <c r="F44" i="9" s="1"/>
  <c r="J46" i="23"/>
  <c r="H48" i="14"/>
  <c r="D42" i="9"/>
  <c r="D44" i="9" s="1"/>
  <c r="J49" i="12"/>
  <c r="B42" i="9"/>
  <c r="N49" i="16" l="1"/>
  <c r="N51" i="16" s="1"/>
  <c r="L51" i="16"/>
  <c r="F46" i="17"/>
  <c r="F48" i="17" s="1"/>
  <c r="B44" i="9"/>
  <c r="G42" i="9"/>
  <c r="G44" i="9" s="1"/>
  <c r="E42" i="9"/>
  <c r="G50" i="17" l="1"/>
  <c r="C44" i="9"/>
  <c r="E44" i="9" s="1"/>
  <c r="G39" i="17" l="1"/>
  <c r="H39" i="17" s="1"/>
  <c r="G18" i="17"/>
  <c r="H18" i="17" s="1"/>
  <c r="G41" i="17"/>
  <c r="H41" i="17" s="1"/>
  <c r="G28" i="17"/>
  <c r="H28" i="17" s="1"/>
  <c r="G25" i="17"/>
  <c r="H25" i="17" s="1"/>
  <c r="G35" i="17"/>
  <c r="H35" i="17" s="1"/>
  <c r="G23" i="17"/>
  <c r="H23" i="17" s="1"/>
  <c r="G22" i="17"/>
  <c r="H22" i="17" s="1"/>
  <c r="G21" i="17"/>
  <c r="H21" i="17" s="1"/>
  <c r="G30" i="17"/>
  <c r="G20" i="17"/>
  <c r="H20" i="17" s="1"/>
  <c r="G14" i="17"/>
  <c r="H14" i="17" s="1"/>
  <c r="G45" i="17"/>
  <c r="H45" i="17" s="1"/>
  <c r="G13" i="17"/>
  <c r="H13" i="17" s="1"/>
  <c r="G17" i="17"/>
  <c r="H17" i="17" s="1"/>
  <c r="G16" i="17"/>
  <c r="H16" i="17" s="1"/>
  <c r="G42" i="17"/>
  <c r="H42" i="17" s="1"/>
  <c r="G43" i="17"/>
  <c r="H43" i="17" s="1"/>
  <c r="G31" i="17"/>
  <c r="H31" i="17" s="1"/>
  <c r="G40" i="17"/>
  <c r="H40" i="17" s="1"/>
  <c r="G26" i="17"/>
  <c r="H26" i="17" s="1"/>
  <c r="G32" i="17"/>
  <c r="H32" i="17" s="1"/>
  <c r="G33" i="17"/>
  <c r="H33" i="17" s="1"/>
  <c r="G38" i="17"/>
  <c r="H38" i="17" s="1"/>
  <c r="G37" i="17"/>
  <c r="H37" i="17" s="1"/>
  <c r="G15" i="17"/>
  <c r="H15" i="17" s="1"/>
  <c r="G29" i="17"/>
  <c r="H29" i="17" s="1"/>
  <c r="G34" i="17"/>
  <c r="H34" i="17" s="1"/>
  <c r="G27" i="17"/>
  <c r="H27" i="17" s="1"/>
  <c r="G19" i="17"/>
  <c r="H19" i="17" s="1"/>
  <c r="G36" i="17"/>
  <c r="H36" i="17" s="1"/>
  <c r="G44" i="17"/>
  <c r="H44" i="17" s="1"/>
  <c r="G24" i="17"/>
  <c r="H24" i="17" s="1"/>
  <c r="G12" i="17"/>
  <c r="I46" i="40"/>
  <c r="I48" i="40" s="1"/>
  <c r="H12" i="17" l="1"/>
  <c r="I12" i="17"/>
  <c r="G46" i="17"/>
  <c r="G48" i="17" s="1"/>
  <c r="H48" i="40"/>
  <c r="I19" i="17" l="1"/>
  <c r="I22" i="17" l="1"/>
  <c r="I25" i="17"/>
  <c r="I16" i="17"/>
  <c r="I18" i="17"/>
  <c r="I17" i="17"/>
  <c r="I23" i="17"/>
  <c r="I15" i="17"/>
  <c r="I20" i="17"/>
  <c r="I13" i="17"/>
  <c r="I21" i="17"/>
  <c r="I26" i="17"/>
  <c r="I24" i="17"/>
  <c r="I14" i="17"/>
  <c r="H46" i="17"/>
  <c r="I46" i="17" s="1"/>
  <c r="I48" i="17" l="1"/>
  <c r="H48" i="17"/>
</calcChain>
</file>

<file path=xl/sharedStrings.xml><?xml version="1.0" encoding="utf-8"?>
<sst xmlns="http://schemas.openxmlformats.org/spreadsheetml/2006/main" count="956" uniqueCount="131">
  <si>
    <t>Наименование муниципальных районов и городских округов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</si>
  <si>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</si>
  <si>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</si>
  <si>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</si>
  <si>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</si>
  <si>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</si>
  <si>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</si>
  <si>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</si>
  <si>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</si>
  <si>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</si>
  <si>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</si>
  <si>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</si>
  <si>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</si>
  <si>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</si>
  <si>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</si>
  <si>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</si>
  <si>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</si>
  <si>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</si>
  <si>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</si>
  <si>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</si>
  <si>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</si>
  <si>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</si>
  <si>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</si>
  <si>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</si>
  <si>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</si>
  <si>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</si>
  <si>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</si>
  <si>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</si>
  <si>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</si>
  <si>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</si>
  <si>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</si>
  <si>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</si>
  <si>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г.Искитим</t>
  </si>
  <si>
    <t>г.Обь</t>
  </si>
  <si>
    <t>р.п. Кольцово</t>
  </si>
  <si>
    <t>г. Новосибирск</t>
  </si>
  <si>
    <t>от 7 до 11</t>
  </si>
  <si>
    <t>(для проектов методик указывается проект соответствующей целевой программы)</t>
  </si>
  <si>
    <t>Обязательные поля :</t>
  </si>
  <si>
    <t>от 3 до 7</t>
  </si>
  <si>
    <t>проживающие</t>
  </si>
  <si>
    <t>не проживающие</t>
  </si>
  <si>
    <t>до 3 лет</t>
  </si>
  <si>
    <t>Питание</t>
  </si>
  <si>
    <t>Проживающие воспитанники дошкольного возраста</t>
  </si>
  <si>
    <t>Не проживающие воспитанники дошкольного возраста</t>
  </si>
  <si>
    <t xml:space="preserve"> (в части питания детей с ОВЗ образовательных и общеобразовательных организаций НСО, по возрастам) </t>
  </si>
  <si>
    <t>26 дн</t>
  </si>
  <si>
    <t>30 дн</t>
  </si>
  <si>
    <t xml:space="preserve"> (в части питания детей с ОВЗ дошкольных образовательных и общеобразовательных организаций НСО, по возрастам) </t>
  </si>
  <si>
    <t xml:space="preserve"> (в части питания детей с ОВЗ обучающихся и проживающих в общеобразовательных организациях для детей, нуждающихся в длительном лечении, по возрастам) </t>
  </si>
  <si>
    <t xml:space="preserve"> (в части питания обучающихся с ОВЗ образовательных и общеобразовательных организаций НСО, по возрастам) 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</si>
  <si>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</si>
  <si>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районы</t>
  </si>
  <si>
    <t>ИТОГО</t>
  </si>
  <si>
    <t>Норматив, (рублей)</t>
  </si>
  <si>
    <t>Одежда, мягкий и жёсткий инвентарь для проживающих в учреждениии</t>
  </si>
  <si>
    <t>Проживающие в учреждении</t>
  </si>
  <si>
    <t>не проживающие в учреждении</t>
  </si>
  <si>
    <t>проживающие в учреждении</t>
  </si>
  <si>
    <t xml:space="preserve">от 7 лет и старше </t>
  </si>
  <si>
    <t>Коэффициент посещаемости</t>
  </si>
  <si>
    <t xml:space="preserve">Коэффициент посещаемости </t>
  </si>
  <si>
    <t>Одежда, мягкий и жёсткий инвентарь для проживающих в учреждении</t>
  </si>
  <si>
    <t>проживающие (22 дня)</t>
  </si>
  <si>
    <t>проживающие (30 дней)</t>
  </si>
  <si>
    <t>22 дн</t>
  </si>
  <si>
    <t>2018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</si>
  <si>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</si>
  <si>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Реквизиты НПА, утверждающего методику расчета: Закон Новосибирской области 424-ОЗ 02.04.2014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в сфере социальной поддержки отдельных категорий детей, обучающихся в образовательных организациях"</t>
  </si>
  <si>
    <t>Наименование муниципального образования</t>
  </si>
  <si>
    <t>г. Обь</t>
  </si>
  <si>
    <t>Итого</t>
  </si>
  <si>
    <t xml:space="preserve">(в части питания обучающихся из многодетных и малоимущих семей, общеобразовательных организаций НСО, по возрастам) </t>
  </si>
  <si>
    <t>Кол-во обучающихся, чел</t>
  </si>
  <si>
    <t>Кол-во учебных дней</t>
  </si>
  <si>
    <t>по 5-дневной учебной недели</t>
  </si>
  <si>
    <t>по 6-дневной учебной недели</t>
  </si>
  <si>
    <t>при 5-дневной учебной недели</t>
  </si>
  <si>
    <t>при 6-дневной учебной недели</t>
  </si>
  <si>
    <t>(в части питания обучающихся ДЕТЕЙ — ИНВАЛИДОВ  общеобразовательных организаций НСО, по возрастам)</t>
  </si>
  <si>
    <t>Норматив (рублей):</t>
  </si>
  <si>
    <t>Количество учебных дней в учебном году, ед.</t>
  </si>
  <si>
    <t>При 5 - дневной учебной неделе</t>
  </si>
  <si>
    <t>При 6 - дневной учебной неделе</t>
  </si>
  <si>
    <t xml:space="preserve">Размер трансферта, руб. </t>
  </si>
  <si>
    <t>надомники</t>
  </si>
  <si>
    <t>Не проживающие в учреждении при шестидневной учебной неделе</t>
  </si>
  <si>
    <t>Не проживающие в учреждении при пятидневной учебной неделе</t>
  </si>
  <si>
    <t>на 2023 год и плановый период 2024-2025 гг</t>
  </si>
  <si>
    <t>-</t>
  </si>
  <si>
    <t xml:space="preserve">ОВЗ ДОУ </t>
  </si>
  <si>
    <t xml:space="preserve">ОВЗ СОШ </t>
  </si>
  <si>
    <t xml:space="preserve">ОВЗ санатор </t>
  </si>
  <si>
    <t>в том числе, нужд.в получ.одежды,мягкого и жесткого инвентаря</t>
  </si>
  <si>
    <t>от 3 до 7 лет (136,00*22дн.)    (247,00*30дн.)</t>
  </si>
  <si>
    <t>до 3 лет (96,00*22дн.); (175,00*30дн.)</t>
  </si>
  <si>
    <t>от 12 лет и старше  (408,00*30 дн.)</t>
  </si>
  <si>
    <t>от 12 и старше</t>
  </si>
  <si>
    <t>от 7 до 11 лет
(155,0 руб.-66,5 руб.)*22 дн.;
(155,0 руб.-66,5 руб.)*26 дн.;
281,0 руб.</t>
  </si>
  <si>
    <t>от 12 и старше (176,00 руб., 320руб.)</t>
  </si>
  <si>
    <t>от 7 до 11 лет включительно</t>
  </si>
  <si>
    <t>Норматив на питание, руб.</t>
  </si>
  <si>
    <t>численность обучающихся</t>
  </si>
  <si>
    <t>Расчет межбюджетных трансфертов, предоставляемых местным бюджетам из областного бюджета Новосибирской области
 в соответствии с утвержденной методикой</t>
  </si>
  <si>
    <t>1-4 классы:
(155-66,5=88,5 руб.)</t>
  </si>
  <si>
    <t>Норматив в день, руб.</t>
  </si>
  <si>
    <t>ИТОГО потребность  на обучающихся с ОВЗ, тыс. рублей</t>
  </si>
  <si>
    <t>ИТОГО потребность  на обучающихся с ОВЗ в ДОУ, тыс. рублей</t>
  </si>
  <si>
    <t>ИТОГО потребность  на обучающихся с ОВЗ в санаторных учр., тыс. рублей</t>
  </si>
  <si>
    <t>ИТОГО потребность  на обучающихся с ОВЗ в СОШ, тыс. рублей</t>
  </si>
  <si>
    <t>ИТОГО потребность  на детей-инвалидов, тыс. рублей</t>
  </si>
  <si>
    <t>ИТОГО потребность  на обучающихся из многодетных и малоимущих семей, тыс. рублей</t>
  </si>
  <si>
    <t>Итого размер трансферта, тыс. руб.</t>
  </si>
  <si>
    <t>Дополнительная потребность, тыс. руб.</t>
  </si>
  <si>
    <r>
      <t xml:space="preserve">Расчетная таблица по межбюджетным трансфертам : </t>
    </r>
    <r>
      <rPr>
        <u/>
        <sz val="12"/>
        <color indexed="8"/>
        <rFont val="Times New Roman"/>
        <family val="1"/>
        <charset val="204"/>
      </rPr>
      <t>расчетные поля в зависимости от методики</t>
    </r>
  </si>
  <si>
    <t>По доведенным ПОБА,
 тыс. руб.</t>
  </si>
  <si>
    <t>Министр образования Новосибирской области</t>
  </si>
  <si>
    <t>С.В. Федорчук</t>
  </si>
  <si>
    <t>(подпись)</t>
  </si>
  <si>
    <t>(расшифровка подписи)</t>
  </si>
  <si>
    <t>Коды бюджетной классификации по трансферту:                        1003.07.1.04.03349.530</t>
  </si>
  <si>
    <t>Наименование ГРБС:                            Министерство образования Новосибирской области</t>
  </si>
  <si>
    <t>Субвенции на социальную поддержку отдельных категорий детей обучающихся в образовательных организациях</t>
  </si>
  <si>
    <t>Наименование межбюджетного трансферта:</t>
  </si>
  <si>
    <t xml:space="preserve"> действующее </t>
  </si>
  <si>
    <t xml:space="preserve">Тип бюджетного обязательства:    </t>
  </si>
  <si>
    <t xml:space="preserve">на 2023 год </t>
  </si>
  <si>
    <t xml:space="preserve">на 2024 год </t>
  </si>
  <si>
    <t xml:space="preserve">на 2025 год </t>
  </si>
  <si>
    <t>Корректировка под доведенные доп.ПОБА,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</si>
</sst>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[$-419]General"/>
    <numFmt numFmtId="167" formatCode="[$-419]#,##0"/>
    <numFmt numFmtId="168" formatCode="#,##0.0"/>
    <numFmt numFmtId="169" formatCode="0.000"/>
    <numFmt numFmtId="170" formatCode="_-* #,##0.00\ _₽_-;\-* #,##0.00\ _₽_-;_-* &quot;-&quot;??\ _₽_-;_-@_-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 tint="4.9989318521683403E-2"/>
      <name val="Calibri"/>
      <family val="2"/>
      <scheme val="minor"/>
    </font>
    <font>
      <sz val="11"/>
      <color theme="1" tint="4.9989318521683403E-2"/>
      <name val="Times New Roman"/>
      <family val="1"/>
      <charset val="204"/>
    </font>
    <font>
      <b/>
      <sz val="10"/>
      <color theme="1" tint="4.9989318521683403E-2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1"/>
      <color theme="1" tint="4.9989318521683403E-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D0D0D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Arial Cyr"/>
      <family val="2"/>
      <charset val="20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50">
    <xf numFmtId="0" fontId="0" fillId="0" borderId="0"/>
    <xf numFmtId="166" fontId="8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0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5" borderId="25" applyNumberFormat="0" applyAlignment="0" applyProtection="0"/>
    <xf numFmtId="0" fontId="44" fillId="16" borderId="25" applyNumberFormat="0" applyAlignment="0" applyProtection="0"/>
    <xf numFmtId="0" fontId="44" fillId="16" borderId="25" applyNumberFormat="0" applyAlignment="0" applyProtection="0"/>
    <xf numFmtId="0" fontId="44" fillId="16" borderId="25" applyNumberFormat="0" applyAlignment="0" applyProtection="0"/>
    <xf numFmtId="0" fontId="44" fillId="15" borderId="25" applyNumberFormat="0" applyAlignment="0" applyProtection="0"/>
    <xf numFmtId="0" fontId="44" fillId="15" borderId="25" applyNumberFormat="0" applyAlignment="0" applyProtection="0"/>
    <xf numFmtId="0" fontId="44" fillId="16" borderId="25" applyNumberFormat="0" applyAlignment="0" applyProtection="0"/>
    <xf numFmtId="0" fontId="44" fillId="16" borderId="25" applyNumberFormat="0" applyAlignment="0" applyProtection="0"/>
    <xf numFmtId="0" fontId="45" fillId="41" borderId="26" applyNumberFormat="0" applyAlignment="0" applyProtection="0"/>
    <xf numFmtId="0" fontId="45" fillId="42" borderId="26" applyNumberFormat="0" applyAlignment="0" applyProtection="0"/>
    <xf numFmtId="0" fontId="45" fillId="42" borderId="26" applyNumberFormat="0" applyAlignment="0" applyProtection="0"/>
    <xf numFmtId="0" fontId="45" fillId="42" borderId="26" applyNumberFormat="0" applyAlignment="0" applyProtection="0"/>
    <xf numFmtId="0" fontId="45" fillId="41" borderId="26" applyNumberFormat="0" applyAlignment="0" applyProtection="0"/>
    <xf numFmtId="0" fontId="45" fillId="41" borderId="26" applyNumberFormat="0" applyAlignment="0" applyProtection="0"/>
    <xf numFmtId="0" fontId="45" fillId="42" borderId="26" applyNumberFormat="0" applyAlignment="0" applyProtection="0"/>
    <xf numFmtId="0" fontId="45" fillId="42" borderId="26" applyNumberFormat="0" applyAlignment="0" applyProtection="0"/>
    <xf numFmtId="0" fontId="46" fillId="41" borderId="25" applyNumberFormat="0" applyAlignment="0" applyProtection="0"/>
    <xf numFmtId="0" fontId="46" fillId="42" borderId="25" applyNumberFormat="0" applyAlignment="0" applyProtection="0"/>
    <xf numFmtId="0" fontId="46" fillId="42" borderId="25" applyNumberFormat="0" applyAlignment="0" applyProtection="0"/>
    <xf numFmtId="0" fontId="46" fillId="42" borderId="25" applyNumberFormat="0" applyAlignment="0" applyProtection="0"/>
    <xf numFmtId="0" fontId="46" fillId="41" borderId="25" applyNumberFormat="0" applyAlignment="0" applyProtection="0"/>
    <xf numFmtId="0" fontId="46" fillId="41" borderId="25" applyNumberFormat="0" applyAlignment="0" applyProtection="0"/>
    <xf numFmtId="0" fontId="46" fillId="42" borderId="25" applyNumberFormat="0" applyAlignment="0" applyProtection="0"/>
    <xf numFmtId="0" fontId="46" fillId="42" borderId="25" applyNumberFormat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1" fillId="43" borderId="31" applyNumberFormat="0" applyAlignment="0" applyProtection="0"/>
    <xf numFmtId="0" fontId="51" fillId="44" borderId="31" applyNumberFormat="0" applyAlignment="0" applyProtection="0"/>
    <xf numFmtId="0" fontId="51" fillId="44" borderId="31" applyNumberFormat="0" applyAlignment="0" applyProtection="0"/>
    <xf numFmtId="0" fontId="51" fillId="44" borderId="31" applyNumberFormat="0" applyAlignment="0" applyProtection="0"/>
    <xf numFmtId="0" fontId="51" fillId="43" borderId="31" applyNumberFormat="0" applyAlignment="0" applyProtection="0"/>
    <xf numFmtId="0" fontId="51" fillId="43" borderId="31" applyNumberFormat="0" applyAlignment="0" applyProtection="0"/>
    <xf numFmtId="0" fontId="51" fillId="44" borderId="31" applyNumberFormat="0" applyAlignment="0" applyProtection="0"/>
    <xf numFmtId="0" fontId="51" fillId="44" borderId="3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40" fillId="48" borderId="32" applyNumberFormat="0" applyFont="0" applyAlignment="0" applyProtection="0"/>
    <xf numFmtId="0" fontId="40" fillId="48" borderId="32" applyNumberFormat="0" applyFont="0" applyAlignment="0" applyProtection="0"/>
    <xf numFmtId="0" fontId="40" fillId="48" borderId="32" applyNumberFormat="0" applyFont="0" applyAlignment="0" applyProtection="0"/>
    <xf numFmtId="0" fontId="40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1" fillId="48" borderId="32" applyNumberFormat="0" applyFont="0" applyAlignment="0" applyProtection="0"/>
    <xf numFmtId="0" fontId="1" fillId="48" borderId="32" applyNumberFormat="0" applyFont="0" applyAlignment="0" applyProtection="0"/>
    <xf numFmtId="0" fontId="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1" fillId="48" borderId="32" applyNumberFormat="0" applyFont="0" applyAlignment="0" applyProtection="0"/>
    <xf numFmtId="0" fontId="1" fillId="48" borderId="32" applyNumberFormat="0" applyFont="0" applyAlignment="0" applyProtection="0"/>
    <xf numFmtId="0" fontId="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40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8" borderId="32" applyNumberFormat="0" applyFont="0" applyAlignment="0" applyProtection="0"/>
    <xf numFmtId="0" fontId="54" fillId="48" borderId="32" applyNumberFormat="0" applyFon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4" fillId="47" borderId="32" applyNumberForma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41" fillId="48" borderId="32" applyNumberFormat="0" applyFont="0" applyAlignment="0" applyProtection="0"/>
    <xf numFmtId="0" fontId="54" fillId="47" borderId="32" applyNumberFormat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9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0" fillId="0" borderId="0"/>
    <xf numFmtId="164" fontId="60" fillId="0" borderId="0" applyFont="0" applyFill="0" applyBorder="0" applyAlignment="0" applyProtection="0"/>
  </cellStyleXfs>
  <cellXfs count="291">
    <xf numFmtId="0" fontId="0" fillId="0" borderId="0" xfId="0"/>
    <xf numFmtId="0" fontId="10" fillId="0" borderId="1" xfId="0" applyFont="1" applyFill="1" applyBorder="1"/>
    <xf numFmtId="0" fontId="10" fillId="0" borderId="0" xfId="0" applyFont="1"/>
    <xf numFmtId="0" fontId="10" fillId="0" borderId="0" xfId="0" applyFont="1" applyFill="1" applyBorder="1"/>
    <xf numFmtId="0" fontId="13" fillId="0" borderId="1" xfId="0" applyFont="1" applyFill="1" applyBorder="1" applyAlignment="1">
      <alignment horizontal="center" wrapText="1"/>
    </xf>
    <xf numFmtId="4" fontId="0" fillId="0" borderId="0" xfId="0" applyNumberFormat="1"/>
    <xf numFmtId="0" fontId="10" fillId="0" borderId="0" xfId="0" applyFont="1" applyFill="1"/>
    <xf numFmtId="0" fontId="16" fillId="0" borderId="0" xfId="3" applyFont="1" applyFill="1"/>
    <xf numFmtId="0" fontId="18" fillId="0" borderId="1" xfId="3" applyFont="1" applyFill="1" applyBorder="1"/>
    <xf numFmtId="3" fontId="18" fillId="0" borderId="1" xfId="6" applyNumberFormat="1" applyFont="1" applyFill="1" applyBorder="1" applyAlignment="1">
      <alignment wrapText="1"/>
    </xf>
    <xf numFmtId="4" fontId="18" fillId="0" borderId="1" xfId="6" applyNumberFormat="1" applyFont="1" applyFill="1" applyBorder="1" applyAlignment="1">
      <alignment wrapText="1"/>
    </xf>
    <xf numFmtId="0" fontId="16" fillId="0" borderId="0" xfId="3" applyFont="1" applyFill="1" applyAlignment="1">
      <alignment wrapText="1"/>
    </xf>
    <xf numFmtId="0" fontId="20" fillId="0" borderId="0" xfId="3" applyFont="1" applyFill="1"/>
    <xf numFmtId="0" fontId="20" fillId="0" borderId="0" xfId="3" applyFont="1" applyFill="1" applyAlignment="1">
      <alignment wrapText="1"/>
    </xf>
    <xf numFmtId="4" fontId="20" fillId="0" borderId="0" xfId="3" applyNumberFormat="1" applyFont="1" applyFill="1"/>
    <xf numFmtId="0" fontId="10" fillId="2" borderId="0" xfId="0" applyFont="1" applyFill="1"/>
    <xf numFmtId="4" fontId="16" fillId="0" borderId="0" xfId="3" applyNumberFormat="1" applyFont="1" applyFill="1"/>
    <xf numFmtId="3" fontId="26" fillId="0" borderId="0" xfId="3" applyNumberFormat="1" applyFont="1" applyFill="1"/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2" fontId="13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/>
    <xf numFmtId="0" fontId="13" fillId="0" borderId="0" xfId="0" applyFont="1" applyFill="1"/>
    <xf numFmtId="166" fontId="22" fillId="0" borderId="0" xfId="1" applyFont="1" applyFill="1"/>
    <xf numFmtId="166" fontId="21" fillId="0" borderId="0" xfId="1" applyFont="1" applyFill="1"/>
    <xf numFmtId="166" fontId="22" fillId="0" borderId="14" xfId="1" applyFont="1" applyFill="1" applyBorder="1" applyAlignment="1">
      <alignment horizontal="center" wrapText="1"/>
    </xf>
    <xf numFmtId="166" fontId="22" fillId="0" borderId="14" xfId="1" applyFont="1" applyFill="1" applyBorder="1" applyAlignment="1">
      <alignment wrapText="1"/>
    </xf>
    <xf numFmtId="166" fontId="22" fillId="0" borderId="14" xfId="1" applyFont="1" applyFill="1" applyBorder="1"/>
    <xf numFmtId="166" fontId="21" fillId="0" borderId="14" xfId="1" applyFont="1" applyFill="1" applyBorder="1"/>
    <xf numFmtId="0" fontId="26" fillId="0" borderId="0" xfId="3" applyFont="1" applyFill="1"/>
    <xf numFmtId="0" fontId="17" fillId="0" borderId="0" xfId="3" applyFont="1" applyFill="1"/>
    <xf numFmtId="0" fontId="19" fillId="0" borderId="5" xfId="3" applyFont="1" applyFill="1" applyBorder="1" applyAlignment="1">
      <alignment horizont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wrapText="1"/>
    </xf>
    <xf numFmtId="3" fontId="19" fillId="0" borderId="1" xfId="3" applyNumberFormat="1" applyFont="1" applyFill="1" applyBorder="1"/>
    <xf numFmtId="3" fontId="19" fillId="0" borderId="1" xfId="3" applyNumberFormat="1" applyFont="1" applyFill="1" applyBorder="1" applyAlignment="1">
      <alignment horizontal="center"/>
    </xf>
    <xf numFmtId="4" fontId="19" fillId="0" borderId="1" xfId="3" applyNumberFormat="1" applyFont="1" applyFill="1" applyBorder="1" applyAlignment="1">
      <alignment wrapText="1"/>
    </xf>
    <xf numFmtId="4" fontId="19" fillId="0" borderId="1" xfId="6" applyNumberFormat="1" applyFont="1" applyFill="1" applyBorder="1" applyAlignment="1">
      <alignment wrapText="1"/>
    </xf>
    <xf numFmtId="3" fontId="16" fillId="0" borderId="0" xfId="3" applyNumberFormat="1" applyFont="1" applyFill="1"/>
    <xf numFmtId="0" fontId="19" fillId="0" borderId="1" xfId="3" applyFont="1" applyFill="1" applyBorder="1"/>
    <xf numFmtId="1" fontId="17" fillId="0" borderId="1" xfId="0" applyNumberFormat="1" applyFont="1" applyFill="1" applyBorder="1" applyAlignment="1">
      <alignment wrapText="1"/>
    </xf>
    <xf numFmtId="0" fontId="13" fillId="0" borderId="0" xfId="0" applyFont="1" applyFill="1" applyBorder="1"/>
    <xf numFmtId="4" fontId="6" fillId="0" borderId="1" xfId="0" applyNumberFormat="1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horizontal="right"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" fontId="10" fillId="0" borderId="7" xfId="0" applyNumberFormat="1" applyFont="1" applyBorder="1" applyAlignment="1">
      <alignment horizontal="left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30" fillId="0" borderId="7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2" fillId="2" borderId="1" xfId="0" applyNumberFormat="1" applyFont="1" applyFill="1" applyBorder="1"/>
    <xf numFmtId="4" fontId="12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4" fontId="10" fillId="2" borderId="1" xfId="0" applyNumberFormat="1" applyFont="1" applyFill="1" applyBorder="1"/>
    <xf numFmtId="1" fontId="10" fillId="2" borderId="1" xfId="0" applyNumberFormat="1" applyFont="1" applyFill="1" applyBorder="1" applyAlignment="1">
      <alignment wrapText="1"/>
    </xf>
    <xf numFmtId="1" fontId="10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right" vertical="top"/>
    </xf>
    <xf numFmtId="1" fontId="11" fillId="2" borderId="1" xfId="0" applyNumberFormat="1" applyFont="1" applyFill="1" applyBorder="1" applyAlignment="1">
      <alignment wrapText="1"/>
    </xf>
    <xf numFmtId="165" fontId="10" fillId="2" borderId="1" xfId="0" applyNumberFormat="1" applyFont="1" applyFill="1" applyBorder="1" applyAlignment="1">
      <alignment horizontal="center" wrapText="1"/>
    </xf>
    <xf numFmtId="4" fontId="10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165" fontId="11" fillId="2" borderId="1" xfId="0" applyNumberFormat="1" applyFont="1" applyFill="1" applyBorder="1" applyAlignment="1">
      <alignment wrapText="1"/>
    </xf>
    <xf numFmtId="0" fontId="15" fillId="2" borderId="1" xfId="0" applyFont="1" applyFill="1" applyBorder="1"/>
    <xf numFmtId="4" fontId="15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/>
    <xf numFmtId="0" fontId="3" fillId="2" borderId="1" xfId="0" applyFont="1" applyFill="1" applyBorder="1"/>
    <xf numFmtId="0" fontId="29" fillId="2" borderId="1" xfId="0" applyFont="1" applyFill="1" applyBorder="1"/>
    <xf numFmtId="3" fontId="29" fillId="2" borderId="1" xfId="0" applyNumberFormat="1" applyFont="1" applyFill="1" applyBorder="1"/>
    <xf numFmtId="4" fontId="29" fillId="2" borderId="1" xfId="0" applyNumberFormat="1" applyFont="1" applyFill="1" applyBorder="1"/>
    <xf numFmtId="4" fontId="29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/>
    <xf numFmtId="0" fontId="14" fillId="2" borderId="1" xfId="0" applyFont="1" applyFill="1" applyBorder="1"/>
    <xf numFmtId="3" fontId="1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/>
    <xf numFmtId="4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/>
    <xf numFmtId="3" fontId="29" fillId="0" borderId="1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22" fillId="0" borderId="18" xfId="1" applyFont="1" applyFill="1" applyBorder="1" applyAlignment="1">
      <alignment horizontal="center" vertical="center" wrapText="1"/>
    </xf>
    <xf numFmtId="166" fontId="22" fillId="0" borderId="1" xfId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/>
    <xf numFmtId="3" fontId="10" fillId="2" borderId="1" xfId="0" applyNumberFormat="1" applyFont="1" applyFill="1" applyBorder="1"/>
    <xf numFmtId="3" fontId="27" fillId="2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/>
    <xf numFmtId="3" fontId="27" fillId="0" borderId="1" xfId="0" applyNumberFormat="1" applyFont="1" applyFill="1" applyBorder="1"/>
    <xf numFmtId="3" fontId="27" fillId="2" borderId="1" xfId="0" applyNumberFormat="1" applyFont="1" applyFill="1" applyBorder="1"/>
    <xf numFmtId="3" fontId="4" fillId="2" borderId="1" xfId="0" applyNumberFormat="1" applyFont="1" applyFill="1" applyBorder="1"/>
    <xf numFmtId="3" fontId="15" fillId="0" borderId="1" xfId="0" applyNumberFormat="1" applyFont="1" applyFill="1" applyBorder="1"/>
    <xf numFmtId="3" fontId="15" fillId="2" borderId="1" xfId="0" applyNumberFormat="1" applyFont="1" applyFill="1" applyBorder="1"/>
    <xf numFmtId="3" fontId="10" fillId="2" borderId="1" xfId="3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3" fontId="14" fillId="0" borderId="1" xfId="0" applyNumberFormat="1" applyFont="1" applyBorder="1" applyAlignment="1">
      <alignment horizontal="center" vertical="center" wrapText="1"/>
    </xf>
    <xf numFmtId="3" fontId="22" fillId="0" borderId="14" xfId="1" applyNumberFormat="1" applyFont="1" applyFill="1" applyBorder="1" applyAlignment="1">
      <alignment horizontal="right" wrapText="1"/>
    </xf>
    <xf numFmtId="3" fontId="22" fillId="2" borderId="14" xfId="1" applyNumberFormat="1" applyFont="1" applyFill="1" applyBorder="1" applyAlignment="1">
      <alignment horizontal="right"/>
    </xf>
    <xf numFmtId="3" fontId="3" fillId="0" borderId="14" xfId="1" applyNumberFormat="1" applyFont="1" applyFill="1" applyBorder="1" applyAlignment="1">
      <alignment horizontal="right" wrapText="1"/>
    </xf>
    <xf numFmtId="3" fontId="3" fillId="2" borderId="14" xfId="1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/>
    </xf>
    <xf numFmtId="3" fontId="22" fillId="0" borderId="14" xfId="1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3" fontId="31" fillId="0" borderId="14" xfId="1" applyNumberFormat="1" applyFont="1" applyFill="1" applyBorder="1" applyAlignment="1">
      <alignment horizontal="right" vertical="center"/>
    </xf>
    <xf numFmtId="3" fontId="31" fillId="2" borderId="14" xfId="1" applyNumberFormat="1" applyFont="1" applyFill="1" applyBorder="1" applyAlignment="1">
      <alignment horizontal="right" vertical="center"/>
    </xf>
    <xf numFmtId="3" fontId="22" fillId="0" borderId="14" xfId="1" applyNumberFormat="1" applyFont="1" applyFill="1" applyBorder="1" applyAlignment="1">
      <alignment horizontal="right" vertical="center"/>
    </xf>
    <xf numFmtId="3" fontId="22" fillId="2" borderId="14" xfId="1" applyNumberFormat="1" applyFont="1" applyFill="1" applyBorder="1" applyAlignment="1">
      <alignment horizontal="right" vertical="center"/>
    </xf>
    <xf numFmtId="167" fontId="22" fillId="0" borderId="1" xfId="1" applyNumberFormat="1" applyFont="1" applyBorder="1" applyAlignment="1">
      <alignment horizontal="right"/>
    </xf>
    <xf numFmtId="167" fontId="22" fillId="3" borderId="1" xfId="1" applyNumberFormat="1" applyFont="1" applyFill="1" applyBorder="1" applyAlignment="1">
      <alignment horizontal="right"/>
    </xf>
    <xf numFmtId="3" fontId="21" fillId="0" borderId="14" xfId="1" applyNumberFormat="1" applyFont="1" applyFill="1" applyBorder="1" applyAlignment="1">
      <alignment horizontal="right"/>
    </xf>
    <xf numFmtId="168" fontId="22" fillId="0" borderId="14" xfId="1" applyNumberFormat="1" applyFont="1" applyFill="1" applyBorder="1" applyAlignment="1">
      <alignment horizontal="right"/>
    </xf>
    <xf numFmtId="4" fontId="22" fillId="0" borderId="14" xfId="1" applyNumberFormat="1" applyFont="1" applyFill="1" applyBorder="1" applyAlignment="1">
      <alignment horizontal="right" wrapText="1"/>
    </xf>
    <xf numFmtId="3" fontId="13" fillId="0" borderId="14" xfId="0" applyNumberFormat="1" applyFont="1" applyFill="1" applyBorder="1" applyAlignment="1">
      <alignment horizontal="right"/>
    </xf>
    <xf numFmtId="3" fontId="13" fillId="0" borderId="0" xfId="0" applyNumberFormat="1" applyFont="1" applyFill="1" applyAlignment="1">
      <alignment horizontal="right"/>
    </xf>
    <xf numFmtId="4" fontId="21" fillId="0" borderId="14" xfId="1" applyNumberFormat="1" applyFont="1" applyFill="1" applyBorder="1" applyAlignment="1">
      <alignment horizontal="right" wrapText="1"/>
    </xf>
    <xf numFmtId="3" fontId="12" fillId="0" borderId="14" xfId="0" applyNumberFormat="1" applyFont="1" applyFill="1" applyBorder="1" applyAlignment="1">
      <alignment horizontal="right"/>
    </xf>
    <xf numFmtId="0" fontId="13" fillId="2" borderId="0" xfId="0" applyFont="1" applyFill="1"/>
    <xf numFmtId="3" fontId="3" fillId="4" borderId="1" xfId="0" applyNumberFormat="1" applyFont="1" applyFill="1" applyBorder="1"/>
    <xf numFmtId="0" fontId="35" fillId="0" borderId="0" xfId="0" applyFont="1"/>
    <xf numFmtId="0" fontId="34" fillId="0" borderId="0" xfId="0" applyFont="1"/>
    <xf numFmtId="4" fontId="34" fillId="0" borderId="0" xfId="0" applyNumberFormat="1" applyFont="1"/>
    <xf numFmtId="0" fontId="34" fillId="0" borderId="0" xfId="0" applyFont="1" applyAlignment="1">
      <alignment horizontal="left"/>
    </xf>
    <xf numFmtId="0" fontId="34" fillId="0" borderId="0" xfId="0" applyFont="1" applyAlignment="1"/>
    <xf numFmtId="4" fontId="34" fillId="0" borderId="0" xfId="0" applyNumberFormat="1" applyFont="1" applyAlignment="1"/>
    <xf numFmtId="4" fontId="34" fillId="0" borderId="1" xfId="0" applyNumberFormat="1" applyFont="1" applyFill="1" applyBorder="1" applyAlignment="1">
      <alignment horizontal="center" vertical="center" wrapText="1"/>
    </xf>
    <xf numFmtId="0" fontId="2" fillId="0" borderId="0" xfId="7"/>
    <xf numFmtId="0" fontId="10" fillId="0" borderId="0" xfId="7" applyFont="1"/>
    <xf numFmtId="4" fontId="32" fillId="2" borderId="0" xfId="0" applyNumberFormat="1" applyFont="1" applyFill="1"/>
    <xf numFmtId="169" fontId="37" fillId="2" borderId="0" xfId="0" applyNumberFormat="1" applyFont="1" applyFill="1"/>
    <xf numFmtId="0" fontId="10" fillId="0" borderId="0" xfId="7" applyFont="1" applyBorder="1" applyAlignment="1">
      <alignment wrapText="1"/>
    </xf>
    <xf numFmtId="0" fontId="13" fillId="0" borderId="0" xfId="7" applyFont="1" applyBorder="1" applyAlignment="1">
      <alignment wrapText="1"/>
    </xf>
    <xf numFmtId="0" fontId="10" fillId="0" borderId="0" xfId="7" applyFont="1" applyBorder="1" applyAlignment="1"/>
    <xf numFmtId="0" fontId="13" fillId="0" borderId="0" xfId="7" applyFont="1" applyBorder="1" applyAlignment="1"/>
    <xf numFmtId="0" fontId="34" fillId="0" borderId="0" xfId="0" applyFont="1" applyAlignment="1">
      <alignment horizontal="left"/>
    </xf>
    <xf numFmtId="0" fontId="38" fillId="0" borderId="0" xfId="0" applyFont="1"/>
    <xf numFmtId="0" fontId="27" fillId="0" borderId="0" xfId="0" applyFont="1"/>
    <xf numFmtId="4" fontId="34" fillId="0" borderId="0" xfId="0" applyNumberFormat="1" applyFont="1" applyAlignment="1">
      <alignment horizontal="center"/>
    </xf>
    <xf numFmtId="4" fontId="38" fillId="0" borderId="0" xfId="0" applyNumberFormat="1" applyFont="1"/>
    <xf numFmtId="4" fontId="34" fillId="0" borderId="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16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6" fontId="22" fillId="0" borderId="16" xfId="1" applyFont="1" applyFill="1" applyBorder="1" applyAlignment="1">
      <alignment horizontal="center" vertical="center" wrapText="1"/>
    </xf>
    <xf numFmtId="166" fontId="22" fillId="0" borderId="17" xfId="1" applyFont="1" applyFill="1" applyBorder="1" applyAlignment="1">
      <alignment horizontal="center" vertical="center" wrapText="1"/>
    </xf>
    <xf numFmtId="166" fontId="22" fillId="0" borderId="15" xfId="1" applyFont="1" applyFill="1" applyBorder="1" applyAlignment="1">
      <alignment horizontal="center" vertical="center" wrapText="1"/>
    </xf>
    <xf numFmtId="166" fontId="21" fillId="0" borderId="0" xfId="1" applyFont="1" applyFill="1" applyBorder="1" applyAlignment="1">
      <alignment horizontal="center" wrapText="1"/>
    </xf>
    <xf numFmtId="166" fontId="22" fillId="0" borderId="0" xfId="1" applyFont="1" applyFill="1" applyBorder="1" applyAlignment="1">
      <alignment horizontal="center" wrapText="1"/>
    </xf>
    <xf numFmtId="166" fontId="22" fillId="0" borderId="0" xfId="1" applyFont="1" applyFill="1" applyAlignment="1">
      <alignment horizontal="center"/>
    </xf>
    <xf numFmtId="166" fontId="22" fillId="0" borderId="18" xfId="1" applyFont="1" applyFill="1" applyBorder="1" applyAlignment="1">
      <alignment horizontal="center" vertical="center" wrapText="1"/>
    </xf>
    <xf numFmtId="166" fontId="22" fillId="0" borderId="20" xfId="1" applyFont="1" applyFill="1" applyBorder="1" applyAlignment="1">
      <alignment horizontal="center" vertical="center" wrapText="1"/>
    </xf>
    <xf numFmtId="166" fontId="22" fillId="0" borderId="1" xfId="1" applyFont="1" applyFill="1" applyBorder="1" applyAlignment="1">
      <alignment horizontal="center" vertical="center" wrapText="1"/>
    </xf>
    <xf numFmtId="166" fontId="22" fillId="0" borderId="19" xfId="1" applyFont="1" applyFill="1" applyBorder="1" applyAlignment="1">
      <alignment horizontal="center" vertical="center" wrapText="1"/>
    </xf>
    <xf numFmtId="166" fontId="22" fillId="0" borderId="21" xfId="1" applyFont="1" applyFill="1" applyBorder="1" applyAlignment="1">
      <alignment horizontal="center" vertical="center" wrapText="1"/>
    </xf>
    <xf numFmtId="166" fontId="22" fillId="0" borderId="16" xfId="1" applyFont="1" applyFill="1" applyBorder="1" applyAlignment="1">
      <alignment horizontal="center" vertical="center"/>
    </xf>
    <xf numFmtId="166" fontId="22" fillId="0" borderId="14" xfId="1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wrapText="1"/>
    </xf>
    <xf numFmtId="0" fontId="19" fillId="0" borderId="1" xfId="3" applyFont="1" applyFill="1" applyBorder="1" applyAlignment="1">
      <alignment horizontal="center"/>
    </xf>
    <xf numFmtId="0" fontId="19" fillId="0" borderId="8" xfId="3" applyFont="1" applyFill="1" applyBorder="1" applyAlignment="1">
      <alignment horizontal="center"/>
    </xf>
    <xf numFmtId="0" fontId="19" fillId="0" borderId="9" xfId="3" applyFont="1" applyFill="1" applyBorder="1" applyAlignment="1">
      <alignment horizontal="center"/>
    </xf>
    <xf numFmtId="0" fontId="19" fillId="0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23" fillId="0" borderId="0" xfId="3" applyFont="1" applyFill="1" applyAlignment="1">
      <alignment horizontal="center" wrapText="1"/>
    </xf>
    <xf numFmtId="0" fontId="17" fillId="0" borderId="0" xfId="3" applyFont="1" applyFill="1" applyAlignment="1">
      <alignment horizontal="center" wrapText="1"/>
    </xf>
    <xf numFmtId="0" fontId="17" fillId="2" borderId="0" xfId="3" applyFont="1" applyFill="1" applyAlignment="1">
      <alignment horizontal="center"/>
    </xf>
    <xf numFmtId="166" fontId="22" fillId="0" borderId="23" xfId="1" applyFont="1" applyFill="1" applyBorder="1" applyAlignment="1">
      <alignment horizontal="center" vertical="center" wrapText="1"/>
    </xf>
    <xf numFmtId="166" fontId="22" fillId="0" borderId="24" xfId="1" applyFont="1" applyFill="1" applyBorder="1" applyAlignment="1">
      <alignment horizontal="center" vertical="center" wrapText="1"/>
    </xf>
    <xf numFmtId="0" fontId="4" fillId="0" borderId="12" xfId="7" applyFont="1" applyBorder="1" applyAlignment="1">
      <alignment horizontal="center" wrapText="1"/>
    </xf>
    <xf numFmtId="0" fontId="13" fillId="0" borderId="0" xfId="7" applyFont="1" applyBorder="1" applyAlignment="1">
      <alignment horizontal="center" wrapText="1"/>
    </xf>
    <xf numFmtId="0" fontId="10" fillId="0" borderId="12" xfId="7" applyFont="1" applyBorder="1" applyAlignment="1">
      <alignment horizontal="center" wrapText="1"/>
    </xf>
    <xf numFmtId="0" fontId="13" fillId="0" borderId="4" xfId="7" applyFont="1" applyBorder="1" applyAlignment="1">
      <alignment horizont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10" fillId="0" borderId="0" xfId="7" applyFont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4" fontId="34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24" fillId="0" borderId="0" xfId="0" applyFont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</cellXfs>
  <cellStyles count="850">
    <cellStyle name="20% - Акцент1 2" xfId="18"/>
    <cellStyle name="20% - Акцент1 2 2" xfId="19"/>
    <cellStyle name="20% - Акцент1 2 2 2" xfId="20"/>
    <cellStyle name="20% - Акцент1 2 3" xfId="21"/>
    <cellStyle name="20% - Акцент1 2 3 2" xfId="22"/>
    <cellStyle name="20% - Акцент1 2 4" xfId="23"/>
    <cellStyle name="20% - Акцент1 2 4 2" xfId="24"/>
    <cellStyle name="20% - Акцент1 2 5" xfId="25"/>
    <cellStyle name="20% - Акцент1 2 6" xfId="26"/>
    <cellStyle name="20% - Акцент1 2_Лист1" xfId="27"/>
    <cellStyle name="20% - Акцент1 3" xfId="28"/>
    <cellStyle name="20% - Акцент1 3 2" xfId="29"/>
    <cellStyle name="20% - Акцент1 4" xfId="30"/>
    <cellStyle name="20% - Акцент1 5" xfId="31"/>
    <cellStyle name="20% - Акцент2 2" xfId="32"/>
    <cellStyle name="20% - Акцент2 2 2" xfId="33"/>
    <cellStyle name="20% - Акцент2 2 2 2" xfId="34"/>
    <cellStyle name="20% - Акцент2 2 3" xfId="35"/>
    <cellStyle name="20% - Акцент2 2 3 2" xfId="36"/>
    <cellStyle name="20% - Акцент2 2 4" xfId="37"/>
    <cellStyle name="20% - Акцент2 2 4 2" xfId="38"/>
    <cellStyle name="20% - Акцент2 2 5" xfId="39"/>
    <cellStyle name="20% - Акцент2 2 6" xfId="40"/>
    <cellStyle name="20% - Акцент2 2_Лист1" xfId="41"/>
    <cellStyle name="20% - Акцент2 3" xfId="42"/>
    <cellStyle name="20% - Акцент2 3 2" xfId="43"/>
    <cellStyle name="20% - Акцент2 4" xfId="44"/>
    <cellStyle name="20% - Акцент2 5" xfId="45"/>
    <cellStyle name="20% - Акцент3 2" xfId="46"/>
    <cellStyle name="20% - Акцент3 2 2" xfId="47"/>
    <cellStyle name="20% - Акцент3 2 2 2" xfId="48"/>
    <cellStyle name="20% - Акцент3 2 3" xfId="49"/>
    <cellStyle name="20% - Акцент3 2 3 2" xfId="50"/>
    <cellStyle name="20% - Акцент3 2 4" xfId="51"/>
    <cellStyle name="20% - Акцент3 2 4 2" xfId="52"/>
    <cellStyle name="20% - Акцент3 2 5" xfId="53"/>
    <cellStyle name="20% - Акцент3 2 6" xfId="54"/>
    <cellStyle name="20% - Акцент3 2_Лист1" xfId="55"/>
    <cellStyle name="20% - Акцент3 3" xfId="56"/>
    <cellStyle name="20% - Акцент3 3 2" xfId="57"/>
    <cellStyle name="20% - Акцент3 4" xfId="58"/>
    <cellStyle name="20% - Акцент3 5" xfId="59"/>
    <cellStyle name="20% - Акцент4 2" xfId="60"/>
    <cellStyle name="20% - Акцент4 2 2" xfId="61"/>
    <cellStyle name="20% - Акцент4 2 2 2" xfId="62"/>
    <cellStyle name="20% - Акцент4 2 3" xfId="63"/>
    <cellStyle name="20% - Акцент4 2 3 2" xfId="64"/>
    <cellStyle name="20% - Акцент4 2 4" xfId="65"/>
    <cellStyle name="20% - Акцент4 2 4 2" xfId="66"/>
    <cellStyle name="20% - Акцент4 2 5" xfId="67"/>
    <cellStyle name="20% - Акцент4 2 6" xfId="68"/>
    <cellStyle name="20% - Акцент4 2_Лист1" xfId="69"/>
    <cellStyle name="20% - Акцент4 3" xfId="70"/>
    <cellStyle name="20% - Акцент4 3 2" xfId="71"/>
    <cellStyle name="20% - Акцент4 4" xfId="72"/>
    <cellStyle name="20% - Акцент4 5" xfId="73"/>
    <cellStyle name="20% - Акцент5 2" xfId="74"/>
    <cellStyle name="20% - Акцент5 2 2" xfId="75"/>
    <cellStyle name="20% - Акцент5 2 2 2" xfId="76"/>
    <cellStyle name="20% - Акцент5 2 3" xfId="77"/>
    <cellStyle name="20% - Акцент5 2 3 2" xfId="78"/>
    <cellStyle name="20% - Акцент5 2 4" xfId="79"/>
    <cellStyle name="20% - Акцент5 2 4 2" xfId="80"/>
    <cellStyle name="20% - Акцент5 2 5" xfId="81"/>
    <cellStyle name="20% - Акцент5 2 6" xfId="82"/>
    <cellStyle name="20% - Акцент5 2_Лист1" xfId="83"/>
    <cellStyle name="20% - Акцент5 3" xfId="84"/>
    <cellStyle name="20% - Акцент5 3 2" xfId="85"/>
    <cellStyle name="20% - Акцент5 4" xfId="86"/>
    <cellStyle name="20% - Акцент5 5" xfId="87"/>
    <cellStyle name="20% - Акцент6 2" xfId="88"/>
    <cellStyle name="20% - Акцент6 2 2" xfId="89"/>
    <cellStyle name="20% - Акцент6 2 2 2" xfId="90"/>
    <cellStyle name="20% - Акцент6 2 3" xfId="91"/>
    <cellStyle name="20% - Акцент6 2 3 2" xfId="92"/>
    <cellStyle name="20% - Акцент6 2 4" xfId="93"/>
    <cellStyle name="20% - Акцент6 2 4 2" xfId="94"/>
    <cellStyle name="20% - Акцент6 2 5" xfId="95"/>
    <cellStyle name="20% - Акцент6 2 6" xfId="96"/>
    <cellStyle name="20% - Акцент6 2_Лист1" xfId="97"/>
    <cellStyle name="20% - Акцент6 3" xfId="98"/>
    <cellStyle name="20% - Акцент6 3 2" xfId="99"/>
    <cellStyle name="20% - Акцент6 4" xfId="100"/>
    <cellStyle name="20% - Акцент6 5" xfId="101"/>
    <cellStyle name="40% - Акцент1 2" xfId="102"/>
    <cellStyle name="40% - Акцент1 2 2" xfId="103"/>
    <cellStyle name="40% - Акцент1 2 2 2" xfId="104"/>
    <cellStyle name="40% - Акцент1 2 3" xfId="105"/>
    <cellStyle name="40% - Акцент1 2 3 2" xfId="106"/>
    <cellStyle name="40% - Акцент1 2 4" xfId="107"/>
    <cellStyle name="40% - Акцент1 2 4 2" xfId="108"/>
    <cellStyle name="40% - Акцент1 2 5" xfId="109"/>
    <cellStyle name="40% - Акцент1 2 6" xfId="110"/>
    <cellStyle name="40% - Акцент1 2_Лист1" xfId="111"/>
    <cellStyle name="40% - Акцент1 3" xfId="112"/>
    <cellStyle name="40% - Акцент1 3 2" xfId="113"/>
    <cellStyle name="40% - Акцент1 4" xfId="114"/>
    <cellStyle name="40% - Акцент1 5" xfId="115"/>
    <cellStyle name="40% - Акцент2 2" xfId="116"/>
    <cellStyle name="40% - Акцент2 2 2" xfId="117"/>
    <cellStyle name="40% - Акцент2 2 2 2" xfId="118"/>
    <cellStyle name="40% - Акцент2 2 3" xfId="119"/>
    <cellStyle name="40% - Акцент2 2 3 2" xfId="120"/>
    <cellStyle name="40% - Акцент2 2 4" xfId="121"/>
    <cellStyle name="40% - Акцент2 2 4 2" xfId="122"/>
    <cellStyle name="40% - Акцент2 2 5" xfId="123"/>
    <cellStyle name="40% - Акцент2 2 6" xfId="124"/>
    <cellStyle name="40% - Акцент2 2_Лист1" xfId="125"/>
    <cellStyle name="40% - Акцент2 3" xfId="126"/>
    <cellStyle name="40% - Акцент2 3 2" xfId="127"/>
    <cellStyle name="40% - Акцент2 4" xfId="128"/>
    <cellStyle name="40% - Акцент2 5" xfId="129"/>
    <cellStyle name="40% - Акцент3 2" xfId="130"/>
    <cellStyle name="40% - Акцент3 2 2" xfId="131"/>
    <cellStyle name="40% - Акцент3 2 2 2" xfId="132"/>
    <cellStyle name="40% - Акцент3 2 3" xfId="133"/>
    <cellStyle name="40% - Акцент3 2 3 2" xfId="134"/>
    <cellStyle name="40% - Акцент3 2 4" xfId="135"/>
    <cellStyle name="40% - Акцент3 2 4 2" xfId="136"/>
    <cellStyle name="40% - Акцент3 2 5" xfId="137"/>
    <cellStyle name="40% - Акцент3 2 6" xfId="138"/>
    <cellStyle name="40% - Акцент3 2_Лист1" xfId="139"/>
    <cellStyle name="40% - Акцент3 3" xfId="140"/>
    <cellStyle name="40% - Акцент3 3 2" xfId="141"/>
    <cellStyle name="40% - Акцент3 4" xfId="142"/>
    <cellStyle name="40% - Акцент3 5" xfId="143"/>
    <cellStyle name="40% - Акцент4 2" xfId="144"/>
    <cellStyle name="40% - Акцент4 2 2" xfId="145"/>
    <cellStyle name="40% - Акцент4 2 2 2" xfId="146"/>
    <cellStyle name="40% - Акцент4 2 3" xfId="147"/>
    <cellStyle name="40% - Акцент4 2 3 2" xfId="148"/>
    <cellStyle name="40% - Акцент4 2 4" xfId="149"/>
    <cellStyle name="40% - Акцент4 2 4 2" xfId="150"/>
    <cellStyle name="40% - Акцент4 2 5" xfId="151"/>
    <cellStyle name="40% - Акцент4 2 6" xfId="152"/>
    <cellStyle name="40% - Акцент4 2_Лист1" xfId="153"/>
    <cellStyle name="40% - Акцент4 3" xfId="154"/>
    <cellStyle name="40% - Акцент4 3 2" xfId="155"/>
    <cellStyle name="40% - Акцент4 4" xfId="156"/>
    <cellStyle name="40% - Акцент4 5" xfId="157"/>
    <cellStyle name="40% - Акцент5 2" xfId="158"/>
    <cellStyle name="40% - Акцент5 2 2" xfId="159"/>
    <cellStyle name="40% - Акцент5 2 2 2" xfId="160"/>
    <cellStyle name="40% - Акцент5 2 3" xfId="161"/>
    <cellStyle name="40% - Акцент5 2 3 2" xfId="162"/>
    <cellStyle name="40% - Акцент5 2 4" xfId="163"/>
    <cellStyle name="40% - Акцент5 2 4 2" xfId="164"/>
    <cellStyle name="40% - Акцент5 2 5" xfId="165"/>
    <cellStyle name="40% - Акцент5 2 6" xfId="166"/>
    <cellStyle name="40% - Акцент5 2_Лист1" xfId="167"/>
    <cellStyle name="40% - Акцент5 3" xfId="168"/>
    <cellStyle name="40% - Акцент5 3 2" xfId="169"/>
    <cellStyle name="40% - Акцент5 4" xfId="170"/>
    <cellStyle name="40% - Акцент5 5" xfId="171"/>
    <cellStyle name="40% - Акцент6 2" xfId="172"/>
    <cellStyle name="40% - Акцент6 2 2" xfId="173"/>
    <cellStyle name="40% - Акцент6 2 2 2" xfId="174"/>
    <cellStyle name="40% - Акцент6 2 3" xfId="175"/>
    <cellStyle name="40% - Акцент6 2 3 2" xfId="176"/>
    <cellStyle name="40% - Акцент6 2 4" xfId="177"/>
    <cellStyle name="40% - Акцент6 2 4 2" xfId="178"/>
    <cellStyle name="40% - Акцент6 2 5" xfId="179"/>
    <cellStyle name="40% - Акцент6 2 6" xfId="180"/>
    <cellStyle name="40% - Акцент6 2_Лист1" xfId="181"/>
    <cellStyle name="40% - Акцент6 3" xfId="182"/>
    <cellStyle name="40% - Акцент6 3 2" xfId="183"/>
    <cellStyle name="40% - Акцент6 4" xfId="184"/>
    <cellStyle name="40% - Акцент6 5" xfId="185"/>
    <cellStyle name="60% - Акцент1 2" xfId="186"/>
    <cellStyle name="60% - Акцент1 2 2" xfId="187"/>
    <cellStyle name="60% - Акцент1 2 3" xfId="188"/>
    <cellStyle name="60% - Акцент1 2 4" xfId="189"/>
    <cellStyle name="60% - Акцент1 2 5" xfId="190"/>
    <cellStyle name="60% - Акцент1 2_Лист1" xfId="191"/>
    <cellStyle name="60% - Акцент1 3" xfId="192"/>
    <cellStyle name="60% - Акцент1 4" xfId="193"/>
    <cellStyle name="60% - Акцент2 2" xfId="194"/>
    <cellStyle name="60% - Акцент2 2 2" xfId="195"/>
    <cellStyle name="60% - Акцент2 2 3" xfId="196"/>
    <cellStyle name="60% - Акцент2 2 4" xfId="197"/>
    <cellStyle name="60% - Акцент2 2 5" xfId="198"/>
    <cellStyle name="60% - Акцент2 2_Лист1" xfId="199"/>
    <cellStyle name="60% - Акцент2 3" xfId="200"/>
    <cellStyle name="60% - Акцент2 4" xfId="201"/>
    <cellStyle name="60% - Акцент3 2" xfId="202"/>
    <cellStyle name="60% - Акцент3 2 2" xfId="203"/>
    <cellStyle name="60% - Акцент3 2 3" xfId="204"/>
    <cellStyle name="60% - Акцент3 2 4" xfId="205"/>
    <cellStyle name="60% - Акцент3 2 5" xfId="206"/>
    <cellStyle name="60% - Акцент3 2_Лист1" xfId="207"/>
    <cellStyle name="60% - Акцент3 3" xfId="208"/>
    <cellStyle name="60% - Акцент3 4" xfId="209"/>
    <cellStyle name="60% - Акцент4 2" xfId="210"/>
    <cellStyle name="60% - Акцент4 2 2" xfId="211"/>
    <cellStyle name="60% - Акцент4 2 3" xfId="212"/>
    <cellStyle name="60% - Акцент4 2 4" xfId="213"/>
    <cellStyle name="60% - Акцент4 2 5" xfId="214"/>
    <cellStyle name="60% - Акцент4 2_Лист1" xfId="215"/>
    <cellStyle name="60% - Акцент4 3" xfId="216"/>
    <cellStyle name="60% - Акцент4 4" xfId="217"/>
    <cellStyle name="60% - Акцент5 2" xfId="218"/>
    <cellStyle name="60% - Акцент5 2 2" xfId="219"/>
    <cellStyle name="60% - Акцент5 2 3" xfId="220"/>
    <cellStyle name="60% - Акцент5 2 4" xfId="221"/>
    <cellStyle name="60% - Акцент5 2 5" xfId="222"/>
    <cellStyle name="60% - Акцент5 2_Лист1" xfId="223"/>
    <cellStyle name="60% - Акцент5 3" xfId="224"/>
    <cellStyle name="60% - Акцент5 4" xfId="225"/>
    <cellStyle name="60% - Акцент6 2" xfId="226"/>
    <cellStyle name="60% - Акцент6 2 2" xfId="227"/>
    <cellStyle name="60% - Акцент6 2 3" xfId="228"/>
    <cellStyle name="60% - Акцент6 2 4" xfId="229"/>
    <cellStyle name="60% - Акцент6 2 5" xfId="230"/>
    <cellStyle name="60% - Акцент6 2_Лист1" xfId="231"/>
    <cellStyle name="60% - Акцент6 3" xfId="232"/>
    <cellStyle name="60% - Акцент6 4" xfId="233"/>
    <cellStyle name="Excel Built-in Normal" xfId="1"/>
    <cellStyle name="Excel_BuiltIn_Обычный 13" xfId="234"/>
    <cellStyle name="Акцент1 2" xfId="235"/>
    <cellStyle name="Акцент1 2 2" xfId="236"/>
    <cellStyle name="Акцент1 2 3" xfId="237"/>
    <cellStyle name="Акцент1 2 4" xfId="238"/>
    <cellStyle name="Акцент1 2 5" xfId="239"/>
    <cellStyle name="Акцент1 2_Лист1" xfId="240"/>
    <cellStyle name="Акцент1 3" xfId="241"/>
    <cellStyle name="Акцент1 4" xfId="242"/>
    <cellStyle name="Акцент2 2" xfId="243"/>
    <cellStyle name="Акцент2 2 2" xfId="244"/>
    <cellStyle name="Акцент2 2 3" xfId="245"/>
    <cellStyle name="Акцент2 2 4" xfId="246"/>
    <cellStyle name="Акцент2 2 5" xfId="247"/>
    <cellStyle name="Акцент2 2_Лист1" xfId="248"/>
    <cellStyle name="Акцент2 3" xfId="249"/>
    <cellStyle name="Акцент2 4" xfId="250"/>
    <cellStyle name="Акцент3 2" xfId="251"/>
    <cellStyle name="Акцент3 2 2" xfId="252"/>
    <cellStyle name="Акцент3 2 3" xfId="253"/>
    <cellStyle name="Акцент3 2 4" xfId="254"/>
    <cellStyle name="Акцент3 2 5" xfId="255"/>
    <cellStyle name="Акцент3 2_Лист1" xfId="256"/>
    <cellStyle name="Акцент3 3" xfId="257"/>
    <cellStyle name="Акцент3 4" xfId="258"/>
    <cellStyle name="Акцент4 2" xfId="259"/>
    <cellStyle name="Акцент4 2 2" xfId="260"/>
    <cellStyle name="Акцент4 2 3" xfId="261"/>
    <cellStyle name="Акцент4 2 4" xfId="262"/>
    <cellStyle name="Акцент4 2 5" xfId="263"/>
    <cellStyle name="Акцент4 2_Лист1" xfId="264"/>
    <cellStyle name="Акцент4 3" xfId="265"/>
    <cellStyle name="Акцент4 4" xfId="266"/>
    <cellStyle name="Акцент5 2" xfId="267"/>
    <cellStyle name="Акцент5 2 2" xfId="268"/>
    <cellStyle name="Акцент5 2 3" xfId="269"/>
    <cellStyle name="Акцент5 2 4" xfId="270"/>
    <cellStyle name="Акцент5 2 5" xfId="271"/>
    <cellStyle name="Акцент5 2_Лист1" xfId="272"/>
    <cellStyle name="Акцент5 3" xfId="273"/>
    <cellStyle name="Акцент5 4" xfId="274"/>
    <cellStyle name="Акцент6 2" xfId="275"/>
    <cellStyle name="Акцент6 2 2" xfId="276"/>
    <cellStyle name="Акцент6 2 3" xfId="277"/>
    <cellStyle name="Акцент6 2 4" xfId="278"/>
    <cellStyle name="Акцент6 2 5" xfId="279"/>
    <cellStyle name="Акцент6 2_Лист1" xfId="280"/>
    <cellStyle name="Акцент6 3" xfId="281"/>
    <cellStyle name="Акцент6 4" xfId="282"/>
    <cellStyle name="Ввод  2" xfId="283"/>
    <cellStyle name="Ввод  2 2" xfId="284"/>
    <cellStyle name="Ввод  2 3" xfId="285"/>
    <cellStyle name="Ввод  2 4" xfId="286"/>
    <cellStyle name="Ввод  2 5" xfId="287"/>
    <cellStyle name="Ввод  2_Лист1" xfId="288"/>
    <cellStyle name="Ввод  3" xfId="289"/>
    <cellStyle name="Ввод  4" xfId="290"/>
    <cellStyle name="Вывод 2" xfId="291"/>
    <cellStyle name="Вывод 2 2" xfId="292"/>
    <cellStyle name="Вывод 2 3" xfId="293"/>
    <cellStyle name="Вывод 2 4" xfId="294"/>
    <cellStyle name="Вывод 2 5" xfId="295"/>
    <cellStyle name="Вывод 2_Лист1" xfId="296"/>
    <cellStyle name="Вывод 3" xfId="297"/>
    <cellStyle name="Вывод 4" xfId="298"/>
    <cellStyle name="Вычисление 2" xfId="299"/>
    <cellStyle name="Вычисление 2 2" xfId="300"/>
    <cellStyle name="Вычисление 2 3" xfId="301"/>
    <cellStyle name="Вычисление 2 4" xfId="302"/>
    <cellStyle name="Вычисление 2 5" xfId="303"/>
    <cellStyle name="Вычисление 2_Лист1" xfId="304"/>
    <cellStyle name="Вычисление 3" xfId="305"/>
    <cellStyle name="Вычисление 4" xfId="306"/>
    <cellStyle name="Заголовок 1 2" xfId="307"/>
    <cellStyle name="Заголовок 1 3" xfId="308"/>
    <cellStyle name="Заголовок 1 4" xfId="309"/>
    <cellStyle name="Заголовок 2 2" xfId="310"/>
    <cellStyle name="Заголовок 2 3" xfId="311"/>
    <cellStyle name="Заголовок 2 4" xfId="312"/>
    <cellStyle name="Заголовок 3 2" xfId="313"/>
    <cellStyle name="Заголовок 3 3" xfId="314"/>
    <cellStyle name="Заголовок 3 4" xfId="315"/>
    <cellStyle name="Заголовок 4 2" xfId="316"/>
    <cellStyle name="Заголовок 4 3" xfId="317"/>
    <cellStyle name="Заголовок 4 4" xfId="318"/>
    <cellStyle name="Итог 2" xfId="319"/>
    <cellStyle name="Итог 3" xfId="320"/>
    <cellStyle name="Итог 4" xfId="321"/>
    <cellStyle name="Контрольная ячейка 2" xfId="322"/>
    <cellStyle name="Контрольная ячейка 2 2" xfId="323"/>
    <cellStyle name="Контрольная ячейка 2 3" xfId="324"/>
    <cellStyle name="Контрольная ячейка 2 4" xfId="325"/>
    <cellStyle name="Контрольная ячейка 2 5" xfId="326"/>
    <cellStyle name="Контрольная ячейка 2_Лист1" xfId="327"/>
    <cellStyle name="Контрольная ячейка 3" xfId="328"/>
    <cellStyle name="Контрольная ячейка 4" xfId="329"/>
    <cellStyle name="Название 2" xfId="330"/>
    <cellStyle name="Название 3" xfId="331"/>
    <cellStyle name="Название 4" xfId="332"/>
    <cellStyle name="Нейтральный 2" xfId="333"/>
    <cellStyle name="Нейтральный 2 2" xfId="334"/>
    <cellStyle name="Нейтральный 2 3" xfId="335"/>
    <cellStyle name="Нейтральный 2 4" xfId="336"/>
    <cellStyle name="Нейтральный 2 5" xfId="337"/>
    <cellStyle name="Нейтральный 2_Лист1" xfId="338"/>
    <cellStyle name="Нейтральный 3" xfId="339"/>
    <cellStyle name="Нейтральный 4" xfId="340"/>
    <cellStyle name="Обычный" xfId="0" builtinId="0"/>
    <cellStyle name="Обычный 10" xfId="341"/>
    <cellStyle name="Обычный 10 2" xfId="342"/>
    <cellStyle name="Обычный 10 2 2" xfId="343"/>
    <cellStyle name="Обычный 10 2 2 2" xfId="344"/>
    <cellStyle name="Обычный 10 2 3" xfId="345"/>
    <cellStyle name="Обычный 10 3" xfId="346"/>
    <cellStyle name="Обычный 10 3 2" xfId="347"/>
    <cellStyle name="Обычный 10 3 2 2" xfId="348"/>
    <cellStyle name="Обычный 10 3 3" xfId="349"/>
    <cellStyle name="Обычный 10 4" xfId="350"/>
    <cellStyle name="Обычный 10 4 2" xfId="351"/>
    <cellStyle name="Обычный 10 4 2 2" xfId="352"/>
    <cellStyle name="Обычный 10 4 3" xfId="353"/>
    <cellStyle name="Обычный 10 5" xfId="354"/>
    <cellStyle name="Обычный 11" xfId="355"/>
    <cellStyle name="Обычный 11 2" xfId="356"/>
    <cellStyle name="Обычный 11 2 2" xfId="357"/>
    <cellStyle name="Обычный 11 2 2 2" xfId="358"/>
    <cellStyle name="Обычный 11 2 3" xfId="359"/>
    <cellStyle name="Обычный 11 3" xfId="360"/>
    <cellStyle name="Обычный 11 3 2" xfId="361"/>
    <cellStyle name="Обычный 11 3 2 2" xfId="362"/>
    <cellStyle name="Обычный 11 3 3" xfId="363"/>
    <cellStyle name="Обычный 11 4" xfId="364"/>
    <cellStyle name="Обычный 11 4 2" xfId="365"/>
    <cellStyle name="Обычный 11 4 2 2" xfId="366"/>
    <cellStyle name="Обычный 11 4 3" xfId="367"/>
    <cellStyle name="Обычный 11 5" xfId="368"/>
    <cellStyle name="Обычный 12" xfId="369"/>
    <cellStyle name="Обычный 12 2" xfId="370"/>
    <cellStyle name="Обычный 12 2 2" xfId="371"/>
    <cellStyle name="Обычный 12 2 2 2" xfId="372"/>
    <cellStyle name="Обычный 12 2 3" xfId="373"/>
    <cellStyle name="Обычный 12 3" xfId="374"/>
    <cellStyle name="Обычный 12 3 2" xfId="375"/>
    <cellStyle name="Обычный 12 3 2 2" xfId="376"/>
    <cellStyle name="Обычный 12 3 3" xfId="377"/>
    <cellStyle name="Обычный 12 4" xfId="378"/>
    <cellStyle name="Обычный 12 4 2" xfId="379"/>
    <cellStyle name="Обычный 12 4 2 2" xfId="380"/>
    <cellStyle name="Обычный 12 4 3" xfId="381"/>
    <cellStyle name="Обычный 12 5" xfId="382"/>
    <cellStyle name="Обычный 13" xfId="383"/>
    <cellStyle name="Обычный 13 2" xfId="7"/>
    <cellStyle name="Обычный 13 3" xfId="12"/>
    <cellStyle name="Обычный 13 3 2" xfId="13"/>
    <cellStyle name="Обычный 13 3 3" xfId="384"/>
    <cellStyle name="Обычный 13 3 3 2" xfId="385"/>
    <cellStyle name="Обычный 13 3 4" xfId="386"/>
    <cellStyle name="Обычный 13 4" xfId="387"/>
    <cellStyle name="Обычный 13 5" xfId="388"/>
    <cellStyle name="Обычный 13 5 2" xfId="389"/>
    <cellStyle name="Обычный 13 6" xfId="390"/>
    <cellStyle name="Обычный 13_Лист1" xfId="391"/>
    <cellStyle name="Обычный 14" xfId="392"/>
    <cellStyle name="Обычный 14 2" xfId="393"/>
    <cellStyle name="Обычный 14 3" xfId="394"/>
    <cellStyle name="Обычный 14 3 2" xfId="395"/>
    <cellStyle name="Обычный 14 3 3" xfId="396"/>
    <cellStyle name="Обычный 14 3 3 2" xfId="397"/>
    <cellStyle name="Обычный 14 4" xfId="398"/>
    <cellStyle name="Обычный 14 4 2" xfId="399"/>
    <cellStyle name="Обычный 14 4 3" xfId="400"/>
    <cellStyle name="Обычный 14 4 3 2" xfId="401"/>
    <cellStyle name="Обычный 14 5" xfId="402"/>
    <cellStyle name="Обычный 14 6" xfId="403"/>
    <cellStyle name="Обычный 14 6 2" xfId="404"/>
    <cellStyle name="Обычный 14 7" xfId="405"/>
    <cellStyle name="Обычный 14_Лист1" xfId="406"/>
    <cellStyle name="Обычный 15" xfId="407"/>
    <cellStyle name="Обычный 15 10" xfId="408"/>
    <cellStyle name="Обычный 15 11" xfId="409"/>
    <cellStyle name="Обычный 15 12" xfId="2"/>
    <cellStyle name="Обычный 15 2" xfId="410"/>
    <cellStyle name="Обычный 15 2 2" xfId="411"/>
    <cellStyle name="Обычный 15 2 3" xfId="412"/>
    <cellStyle name="Обычный 15 2 3 2" xfId="413"/>
    <cellStyle name="Обычный 15 2_Лист1" xfId="414"/>
    <cellStyle name="Обычный 15 3" xfId="415"/>
    <cellStyle name="Обычный 15 4" xfId="416"/>
    <cellStyle name="Обычный 15 5" xfId="417"/>
    <cellStyle name="Обычный 15 6" xfId="418"/>
    <cellStyle name="Обычный 15 7" xfId="419"/>
    <cellStyle name="Обычный 15 8" xfId="420"/>
    <cellStyle name="Обычный 15 9" xfId="421"/>
    <cellStyle name="Обычный 15_Лист1" xfId="422"/>
    <cellStyle name="Обычный 16" xfId="423"/>
    <cellStyle name="Обычный 16 2" xfId="424"/>
    <cellStyle name="Обычный 16 3" xfId="425"/>
    <cellStyle name="Обычный 17" xfId="426"/>
    <cellStyle name="Обычный 17 2" xfId="427"/>
    <cellStyle name="Обычный 17 3" xfId="428"/>
    <cellStyle name="Обычный 17 4" xfId="429"/>
    <cellStyle name="Обычный 17 5" xfId="430"/>
    <cellStyle name="Обычный 17_Лист1" xfId="431"/>
    <cellStyle name="Обычный 18" xfId="432"/>
    <cellStyle name="Обычный 18 2" xfId="433"/>
    <cellStyle name="Обычный 19" xfId="434"/>
    <cellStyle name="Обычный 19 2" xfId="435"/>
    <cellStyle name="Обычный 19 2 2" xfId="436"/>
    <cellStyle name="Обычный 19 3" xfId="437"/>
    <cellStyle name="Обычный 19 4" xfId="438"/>
    <cellStyle name="Обычный 2" xfId="3"/>
    <cellStyle name="Обычный 2 10" xfId="440"/>
    <cellStyle name="Обычный 2 11" xfId="441"/>
    <cellStyle name="Обычный 2 11 2" xfId="442"/>
    <cellStyle name="Обычный 2 12" xfId="439"/>
    <cellStyle name="Обычный 2 13" xfId="9"/>
    <cellStyle name="Обычный 2 2" xfId="443"/>
    <cellStyle name="Обычный 2 2 2" xfId="444"/>
    <cellStyle name="Обычный 2 2 2 2" xfId="445"/>
    <cellStyle name="Обычный 2 2 3" xfId="446"/>
    <cellStyle name="Обычный 2 2 3 2" xfId="447"/>
    <cellStyle name="Обычный 2 2 4" xfId="448"/>
    <cellStyle name="Обычный 2 3" xfId="449"/>
    <cellStyle name="Обычный 2 3 2" xfId="450"/>
    <cellStyle name="Обычный 2 4" xfId="451"/>
    <cellStyle name="Обычный 2 4 2" xfId="452"/>
    <cellStyle name="Обычный 2 4 3" xfId="453"/>
    <cellStyle name="Обычный 2 4 4" xfId="454"/>
    <cellStyle name="Обычный 2 4_Лист1" xfId="14"/>
    <cellStyle name="Обычный 2 5" xfId="455"/>
    <cellStyle name="Обычный 2 5 2" xfId="456"/>
    <cellStyle name="Обычный 2 5 2 2" xfId="457"/>
    <cellStyle name="Обычный 2 5 3" xfId="458"/>
    <cellStyle name="Обычный 2 5 4" xfId="459"/>
    <cellStyle name="Обычный 2 5_Лист1" xfId="460"/>
    <cellStyle name="Обычный 2 6" xfId="461"/>
    <cellStyle name="Обычный 2 6 2" xfId="462"/>
    <cellStyle name="Обычный 2 6 2 2" xfId="463"/>
    <cellStyle name="Обычный 2 6 3" xfId="464"/>
    <cellStyle name="Обычный 2 7" xfId="465"/>
    <cellStyle name="Обычный 2 7 2" xfId="466"/>
    <cellStyle name="Обычный 2 7 2 2" xfId="467"/>
    <cellStyle name="Обычный 2 7 3" xfId="468"/>
    <cellStyle name="Обычный 2 8" xfId="469"/>
    <cellStyle name="Обычный 2 8 2" xfId="470"/>
    <cellStyle name="Обычный 2 8 3" xfId="471"/>
    <cellStyle name="Обычный 2 8 3 2" xfId="472"/>
    <cellStyle name="Обычный 2 9" xfId="473"/>
    <cellStyle name="Обычный 2_Лист1" xfId="474"/>
    <cellStyle name="Обычный 20" xfId="475"/>
    <cellStyle name="Обычный 20 2" xfId="476"/>
    <cellStyle name="Обычный 20 2 2" xfId="477"/>
    <cellStyle name="Обычный 20 3" xfId="478"/>
    <cellStyle name="Обычный 20 4" xfId="479"/>
    <cellStyle name="Обычный 21" xfId="4"/>
    <cellStyle name="Обычный 21 2" xfId="5"/>
    <cellStyle name="Обычный 21 3" xfId="480"/>
    <cellStyle name="Обычный 22" xfId="481"/>
    <cellStyle name="Обычный 23" xfId="482"/>
    <cellStyle name="Обычный 24" xfId="483"/>
    <cellStyle name="Обычный 25" xfId="484"/>
    <cellStyle name="Обычный 25 2" xfId="485"/>
    <cellStyle name="Обычный 26" xfId="486"/>
    <cellStyle name="Обычный 26 2" xfId="487"/>
    <cellStyle name="Обычный 27" xfId="488"/>
    <cellStyle name="Обычный 27 2" xfId="489"/>
    <cellStyle name="Обычный 28" xfId="490"/>
    <cellStyle name="Обычный 28 2" xfId="491"/>
    <cellStyle name="Обычный 29" xfId="492"/>
    <cellStyle name="Обычный 29 2" xfId="493"/>
    <cellStyle name="Обычный 3" xfId="494"/>
    <cellStyle name="Обычный 3 2" xfId="495"/>
    <cellStyle name="Обычный 3 2 2" xfId="496"/>
    <cellStyle name="Обычный 3 2 2 2" xfId="497"/>
    <cellStyle name="Обычный 3 2 3" xfId="498"/>
    <cellStyle name="Обычный 3 3" xfId="499"/>
    <cellStyle name="Обычный 3 3 2" xfId="500"/>
    <cellStyle name="Обычный 3 3 2 2" xfId="501"/>
    <cellStyle name="Обычный 3 3 3" xfId="502"/>
    <cellStyle name="Обычный 3 4" xfId="503"/>
    <cellStyle name="Обычный 3 4 2" xfId="504"/>
    <cellStyle name="Обычный 3 4 2 2" xfId="505"/>
    <cellStyle name="Обычный 3 4 3" xfId="506"/>
    <cellStyle name="Обычный 3 5" xfId="507"/>
    <cellStyle name="Обычный 3 6" xfId="847"/>
    <cellStyle name="Обычный 30" xfId="508"/>
    <cellStyle name="Обычный 30 2" xfId="509"/>
    <cellStyle name="Обычный 31" xfId="510"/>
    <cellStyle name="Обычный 31 2" xfId="511"/>
    <cellStyle name="Обычный 32" xfId="512"/>
    <cellStyle name="Обычный 32 2" xfId="513"/>
    <cellStyle name="Обычный 33" xfId="514"/>
    <cellStyle name="Обычный 33 2" xfId="515"/>
    <cellStyle name="Обычный 34" xfId="516"/>
    <cellStyle name="Обычный 34 2" xfId="517"/>
    <cellStyle name="Обычный 34 3" xfId="518"/>
    <cellStyle name="Обычный 35" xfId="519"/>
    <cellStyle name="Обычный 35 2" xfId="520"/>
    <cellStyle name="Обычный 36" xfId="521"/>
    <cellStyle name="Обычный 36 2" xfId="522"/>
    <cellStyle name="Обычный 37" xfId="523"/>
    <cellStyle name="Обычный 37 2" xfId="524"/>
    <cellStyle name="Обычный 38" xfId="525"/>
    <cellStyle name="Обычный 38 2" xfId="526"/>
    <cellStyle name="Обычный 38 3" xfId="527"/>
    <cellStyle name="Обычный 39" xfId="528"/>
    <cellStyle name="Обычный 39 2" xfId="529"/>
    <cellStyle name="Обычный 4" xfId="530"/>
    <cellStyle name="Обычный 4 2" xfId="531"/>
    <cellStyle name="Обычный 4 2 2" xfId="532"/>
    <cellStyle name="Обычный 4 2 2 2" xfId="533"/>
    <cellStyle name="Обычный 4 2 3" xfId="534"/>
    <cellStyle name="Обычный 4 3" xfId="535"/>
    <cellStyle name="Обычный 4 3 2" xfId="536"/>
    <cellStyle name="Обычный 4 3 2 2" xfId="537"/>
    <cellStyle name="Обычный 4 3 3" xfId="538"/>
    <cellStyle name="Обычный 4 4" xfId="539"/>
    <cellStyle name="Обычный 4 4 2" xfId="540"/>
    <cellStyle name="Обычный 4 4 2 2" xfId="541"/>
    <cellStyle name="Обычный 4 4 3" xfId="542"/>
    <cellStyle name="Обычный 4 5" xfId="543"/>
    <cellStyle name="Обычный 40" xfId="15"/>
    <cellStyle name="Обычный 40 2" xfId="544"/>
    <cellStyle name="Обычный 40 3" xfId="545"/>
    <cellStyle name="Обычный 41" xfId="546"/>
    <cellStyle name="Обычный 41 2" xfId="547"/>
    <cellStyle name="Обычный 42" xfId="16"/>
    <cellStyle name="Обычный 42 2" xfId="548"/>
    <cellStyle name="Обычный 42 3" xfId="549"/>
    <cellStyle name="Обычный 43" xfId="550"/>
    <cellStyle name="Обычный 43 2" xfId="551"/>
    <cellStyle name="Обычный 43 3" xfId="552"/>
    <cellStyle name="Обычный 44" xfId="11"/>
    <cellStyle name="Обычный 44 2" xfId="553"/>
    <cellStyle name="Обычный 44 3" xfId="554"/>
    <cellStyle name="Обычный 45" xfId="555"/>
    <cellStyle name="Обычный 45 2" xfId="556"/>
    <cellStyle name="Обычный 46" xfId="557"/>
    <cellStyle name="Обычный 47" xfId="558"/>
    <cellStyle name="Обычный 48" xfId="559"/>
    <cellStyle name="Обычный 49" xfId="560"/>
    <cellStyle name="Обычный 5" xfId="561"/>
    <cellStyle name="Обычный 5 2" xfId="562"/>
    <cellStyle name="Обычный 5 3" xfId="563"/>
    <cellStyle name="Обычный 5 4" xfId="564"/>
    <cellStyle name="Обычный 5 5" xfId="565"/>
    <cellStyle name="Обычный 5_Лист1" xfId="566"/>
    <cellStyle name="Обычный 50" xfId="567"/>
    <cellStyle name="Обычный 50 2" xfId="17"/>
    <cellStyle name="Обычный 51" xfId="841"/>
    <cellStyle name="Обычный 52" xfId="10"/>
    <cellStyle name="Обычный 52 2" xfId="845"/>
    <cellStyle name="Обычный 53" xfId="844"/>
    <cellStyle name="Обычный 53 2" xfId="846"/>
    <cellStyle name="Обычный 6" xfId="568"/>
    <cellStyle name="Обычный 6 2" xfId="569"/>
    <cellStyle name="Обычный 6 3" xfId="570"/>
    <cellStyle name="Обычный 6 4" xfId="571"/>
    <cellStyle name="Обычный 6 5" xfId="572"/>
    <cellStyle name="Обычный 6_Лист1" xfId="573"/>
    <cellStyle name="Обычный 60" xfId="848"/>
    <cellStyle name="Обычный 7" xfId="574"/>
    <cellStyle name="Обычный 7 2" xfId="575"/>
    <cellStyle name="Обычный 7 2 2" xfId="576"/>
    <cellStyle name="Обычный 7 2 2 2" xfId="577"/>
    <cellStyle name="Обычный 7 2 3" xfId="578"/>
    <cellStyle name="Обычный 7 3" xfId="579"/>
    <cellStyle name="Обычный 7 3 2" xfId="580"/>
    <cellStyle name="Обычный 7 3 2 2" xfId="581"/>
    <cellStyle name="Обычный 7 3 3" xfId="582"/>
    <cellStyle name="Обычный 7 4" xfId="583"/>
    <cellStyle name="Обычный 7 4 2" xfId="584"/>
    <cellStyle name="Обычный 7 4 2 2" xfId="585"/>
    <cellStyle name="Обычный 7 4 3" xfId="586"/>
    <cellStyle name="Обычный 7 5" xfId="587"/>
    <cellStyle name="Обычный 74" xfId="843"/>
    <cellStyle name="Обычный 77" xfId="842"/>
    <cellStyle name="Обычный 8" xfId="588"/>
    <cellStyle name="Обычный 8 2" xfId="589"/>
    <cellStyle name="Обычный 8 2 2" xfId="590"/>
    <cellStyle name="Обычный 8 2 2 2" xfId="591"/>
    <cellStyle name="Обычный 8 2 3" xfId="592"/>
    <cellStyle name="Обычный 8 3" xfId="593"/>
    <cellStyle name="Обычный 8 3 2" xfId="594"/>
    <cellStyle name="Обычный 8 3 2 2" xfId="595"/>
    <cellStyle name="Обычный 8 3 3" xfId="596"/>
    <cellStyle name="Обычный 8 4" xfId="597"/>
    <cellStyle name="Обычный 8 4 2" xfId="598"/>
    <cellStyle name="Обычный 8 4 2 2" xfId="599"/>
    <cellStyle name="Обычный 8 4 3" xfId="600"/>
    <cellStyle name="Обычный 8 5" xfId="601"/>
    <cellStyle name="Обычный 9" xfId="602"/>
    <cellStyle name="Обычный 9 2" xfId="603"/>
    <cellStyle name="Обычный 9 2 2" xfId="604"/>
    <cellStyle name="Обычный 9 2 2 2" xfId="605"/>
    <cellStyle name="Обычный 9 2 3" xfId="606"/>
    <cellStyle name="Обычный 9 3" xfId="607"/>
    <cellStyle name="Обычный 9 3 2" xfId="608"/>
    <cellStyle name="Обычный 9 3 2 2" xfId="609"/>
    <cellStyle name="Обычный 9 3 3" xfId="610"/>
    <cellStyle name="Обычный 9 4" xfId="611"/>
    <cellStyle name="Обычный 9 4 2" xfId="612"/>
    <cellStyle name="Обычный 9 4 2 2" xfId="613"/>
    <cellStyle name="Обычный 9 4 3" xfId="614"/>
    <cellStyle name="Обычный 9 5" xfId="615"/>
    <cellStyle name="Плохой 2" xfId="616"/>
    <cellStyle name="Плохой 2 2" xfId="617"/>
    <cellStyle name="Плохой 2 3" xfId="618"/>
    <cellStyle name="Плохой 2 4" xfId="619"/>
    <cellStyle name="Плохой 2 5" xfId="620"/>
    <cellStyle name="Плохой 2_Лист1" xfId="621"/>
    <cellStyle name="Плохой 3" xfId="622"/>
    <cellStyle name="Плохой 4" xfId="623"/>
    <cellStyle name="Пояснение 2" xfId="624"/>
    <cellStyle name="Пояснение 3" xfId="625"/>
    <cellStyle name="Пояснение 4" xfId="626"/>
    <cellStyle name="Примечание 10" xfId="627"/>
    <cellStyle name="Примечание 10 2" xfId="628"/>
    <cellStyle name="Примечание 10 2 2" xfId="629"/>
    <cellStyle name="Примечание 10 2 2 2" xfId="630"/>
    <cellStyle name="Примечание 10 2 3" xfId="631"/>
    <cellStyle name="Примечание 10 3" xfId="632"/>
    <cellStyle name="Примечание 10 3 2" xfId="633"/>
    <cellStyle name="Примечание 10 3 2 2" xfId="634"/>
    <cellStyle name="Примечание 10 3 3" xfId="635"/>
    <cellStyle name="Примечание 10 4" xfId="636"/>
    <cellStyle name="Примечание 10 4 2" xfId="637"/>
    <cellStyle name="Примечание 10 4 2 2" xfId="638"/>
    <cellStyle name="Примечание 10 4 3" xfId="639"/>
    <cellStyle name="Примечание 10 5" xfId="640"/>
    <cellStyle name="Примечание 10 5 2" xfId="641"/>
    <cellStyle name="Примечание 10 6" xfId="642"/>
    <cellStyle name="Примечание 10_Лист1" xfId="643"/>
    <cellStyle name="Примечание 11" xfId="644"/>
    <cellStyle name="Примечание 11 2" xfId="645"/>
    <cellStyle name="Примечание 11 3" xfId="646"/>
    <cellStyle name="Примечание 11 3 2" xfId="647"/>
    <cellStyle name="Примечание 12" xfId="648"/>
    <cellStyle name="Примечание 13" xfId="649"/>
    <cellStyle name="Примечание 14" xfId="650"/>
    <cellStyle name="Примечание 15" xfId="651"/>
    <cellStyle name="Примечание 16" xfId="652"/>
    <cellStyle name="Примечание 17" xfId="653"/>
    <cellStyle name="Примечание 18" xfId="654"/>
    <cellStyle name="Примечание 19" xfId="655"/>
    <cellStyle name="Примечание 2" xfId="656"/>
    <cellStyle name="Примечание 2 2" xfId="657"/>
    <cellStyle name="Примечание 2 2 2" xfId="658"/>
    <cellStyle name="Примечание 2 2 3" xfId="659"/>
    <cellStyle name="Примечание 2 2 4" xfId="660"/>
    <cellStyle name="Примечание 2 2 5" xfId="661"/>
    <cellStyle name="Примечание 2 2_Лист1" xfId="662"/>
    <cellStyle name="Примечание 2 3" xfId="663"/>
    <cellStyle name="Примечание 2 3 2" xfId="664"/>
    <cellStyle name="Примечание 2 3 3" xfId="665"/>
    <cellStyle name="Примечание 2 3 4" xfId="666"/>
    <cellStyle name="Примечание 2 3 5" xfId="667"/>
    <cellStyle name="Примечание 2 3_Лист1" xfId="668"/>
    <cellStyle name="Примечание 2 4" xfId="669"/>
    <cellStyle name="Примечание 2 4 2" xfId="670"/>
    <cellStyle name="Примечание 2 4 2 2" xfId="671"/>
    <cellStyle name="Примечание 2 4 3" xfId="672"/>
    <cellStyle name="Примечание 2 5" xfId="673"/>
    <cellStyle name="Примечание 2 5 2" xfId="674"/>
    <cellStyle name="Примечание 2 5 2 2" xfId="675"/>
    <cellStyle name="Примечание 2 5 3" xfId="676"/>
    <cellStyle name="Примечание 2 6" xfId="677"/>
    <cellStyle name="Примечание 2 6 2" xfId="678"/>
    <cellStyle name="Примечание 2 6 2 2" xfId="679"/>
    <cellStyle name="Примечание 2 6 3" xfId="680"/>
    <cellStyle name="Примечание 2 7" xfId="681"/>
    <cellStyle name="Примечание 2 7 2" xfId="682"/>
    <cellStyle name="Примечание 2 8" xfId="683"/>
    <cellStyle name="Примечание 2 9" xfId="684"/>
    <cellStyle name="Примечание 2_Лист1" xfId="685"/>
    <cellStyle name="Примечание 20" xfId="686"/>
    <cellStyle name="Примечание 21" xfId="687"/>
    <cellStyle name="Примечание 22" xfId="688"/>
    <cellStyle name="Примечание 23" xfId="689"/>
    <cellStyle name="Примечание 24" xfId="690"/>
    <cellStyle name="Примечание 25" xfId="691"/>
    <cellStyle name="Примечание 26" xfId="692"/>
    <cellStyle name="Примечание 27" xfId="693"/>
    <cellStyle name="Примечание 28" xfId="694"/>
    <cellStyle name="Примечание 29" xfId="695"/>
    <cellStyle name="Примечание 3" xfId="696"/>
    <cellStyle name="Примечание 3 2" xfId="697"/>
    <cellStyle name="Примечание 3 2 2" xfId="698"/>
    <cellStyle name="Примечание 3 2 2 2" xfId="699"/>
    <cellStyle name="Примечание 3 2 3" xfId="700"/>
    <cellStyle name="Примечание 3 3" xfId="701"/>
    <cellStyle name="Примечание 3 3 2" xfId="702"/>
    <cellStyle name="Примечание 3 3 2 2" xfId="703"/>
    <cellStyle name="Примечание 3 3 3" xfId="704"/>
    <cellStyle name="Примечание 3 4" xfId="705"/>
    <cellStyle name="Примечание 3 4 2" xfId="706"/>
    <cellStyle name="Примечание 3 4 2 2" xfId="707"/>
    <cellStyle name="Примечание 3 4 3" xfId="708"/>
    <cellStyle name="Примечание 3 5" xfId="709"/>
    <cellStyle name="Примечание 3 5 2" xfId="710"/>
    <cellStyle name="Примечание 3 6" xfId="711"/>
    <cellStyle name="Примечание 3_Лист1" xfId="712"/>
    <cellStyle name="Примечание 30" xfId="713"/>
    <cellStyle name="Примечание 31" xfId="714"/>
    <cellStyle name="Примечание 32" xfId="715"/>
    <cellStyle name="Примечание 33" xfId="716"/>
    <cellStyle name="Примечание 34" xfId="717"/>
    <cellStyle name="Примечание 35" xfId="718"/>
    <cellStyle name="Примечание 36" xfId="719"/>
    <cellStyle name="Примечание 37" xfId="720"/>
    <cellStyle name="Примечание 38" xfId="721"/>
    <cellStyle name="Примечание 39" xfId="722"/>
    <cellStyle name="Примечание 4" xfId="723"/>
    <cellStyle name="Примечание 4 2" xfId="724"/>
    <cellStyle name="Примечание 4 2 2" xfId="725"/>
    <cellStyle name="Примечание 4 2 2 2" xfId="726"/>
    <cellStyle name="Примечание 4 2 3" xfId="727"/>
    <cellStyle name="Примечание 4 3" xfId="728"/>
    <cellStyle name="Примечание 4 3 2" xfId="729"/>
    <cellStyle name="Примечание 4 3 2 2" xfId="730"/>
    <cellStyle name="Примечание 4 3 3" xfId="731"/>
    <cellStyle name="Примечание 4 4" xfId="732"/>
    <cellStyle name="Примечание 4 4 2" xfId="733"/>
    <cellStyle name="Примечание 4 4 2 2" xfId="734"/>
    <cellStyle name="Примечание 4 4 3" xfId="735"/>
    <cellStyle name="Примечание 4 5" xfId="736"/>
    <cellStyle name="Примечание 4 5 2" xfId="737"/>
    <cellStyle name="Примечание 4 6" xfId="738"/>
    <cellStyle name="Примечание 4_Лист1" xfId="739"/>
    <cellStyle name="Примечание 40" xfId="740"/>
    <cellStyle name="Примечание 41" xfId="741"/>
    <cellStyle name="Примечание 5" xfId="742"/>
    <cellStyle name="Примечание 5 2" xfId="743"/>
    <cellStyle name="Примечание 5 2 2" xfId="744"/>
    <cellStyle name="Примечание 5 2 2 2" xfId="745"/>
    <cellStyle name="Примечание 5 2 3" xfId="746"/>
    <cellStyle name="Примечание 5 3" xfId="747"/>
    <cellStyle name="Примечание 5 3 2" xfId="748"/>
    <cellStyle name="Примечание 5 3 2 2" xfId="749"/>
    <cellStyle name="Примечание 5 3 3" xfId="750"/>
    <cellStyle name="Примечание 5 4" xfId="751"/>
    <cellStyle name="Примечание 5 4 2" xfId="752"/>
    <cellStyle name="Примечание 5 4 2 2" xfId="753"/>
    <cellStyle name="Примечание 5 4 3" xfId="754"/>
    <cellStyle name="Примечание 5 5" xfId="755"/>
    <cellStyle name="Примечание 5 5 2" xfId="756"/>
    <cellStyle name="Примечание 5 6" xfId="757"/>
    <cellStyle name="Примечание 5_Лист1" xfId="758"/>
    <cellStyle name="Примечание 6" xfId="759"/>
    <cellStyle name="Примечание 6 2" xfId="760"/>
    <cellStyle name="Примечание 6 2 2" xfId="761"/>
    <cellStyle name="Примечание 6 2 2 2" xfId="762"/>
    <cellStyle name="Примечание 6 2 3" xfId="763"/>
    <cellStyle name="Примечание 6 3" xfId="764"/>
    <cellStyle name="Примечание 6 3 2" xfId="765"/>
    <cellStyle name="Примечание 6 3 2 2" xfId="766"/>
    <cellStyle name="Примечание 6 3 3" xfId="767"/>
    <cellStyle name="Примечание 6 4" xfId="768"/>
    <cellStyle name="Примечание 6 4 2" xfId="769"/>
    <cellStyle name="Примечание 6 4 2 2" xfId="770"/>
    <cellStyle name="Примечание 6 4 3" xfId="771"/>
    <cellStyle name="Примечание 6 5" xfId="772"/>
    <cellStyle name="Примечание 6 5 2" xfId="773"/>
    <cellStyle name="Примечание 6 6" xfId="774"/>
    <cellStyle name="Примечание 6_Лист1" xfId="775"/>
    <cellStyle name="Примечание 7" xfId="776"/>
    <cellStyle name="Примечание 7 2" xfId="777"/>
    <cellStyle name="Примечание 7 2 2" xfId="778"/>
    <cellStyle name="Примечание 7 2 2 2" xfId="779"/>
    <cellStyle name="Примечание 7 2 3" xfId="780"/>
    <cellStyle name="Примечание 7 3" xfId="781"/>
    <cellStyle name="Примечание 7 3 2" xfId="782"/>
    <cellStyle name="Примечание 7 3 2 2" xfId="783"/>
    <cellStyle name="Примечание 7 3 3" xfId="784"/>
    <cellStyle name="Примечание 7 4" xfId="785"/>
    <cellStyle name="Примечание 7 4 2" xfId="786"/>
    <cellStyle name="Примечание 7 4 2 2" xfId="787"/>
    <cellStyle name="Примечание 7 4 3" xfId="788"/>
    <cellStyle name="Примечание 7 5" xfId="789"/>
    <cellStyle name="Примечание 7 5 2" xfId="790"/>
    <cellStyle name="Примечание 7 6" xfId="791"/>
    <cellStyle name="Примечание 7_Лист1" xfId="792"/>
    <cellStyle name="Примечание 8" xfId="793"/>
    <cellStyle name="Примечание 8 2" xfId="794"/>
    <cellStyle name="Примечание 8 2 2" xfId="795"/>
    <cellStyle name="Примечание 8 2 2 2" xfId="796"/>
    <cellStyle name="Примечание 8 2 3" xfId="797"/>
    <cellStyle name="Примечание 8 3" xfId="798"/>
    <cellStyle name="Примечание 8 3 2" xfId="799"/>
    <cellStyle name="Примечание 8 3 2 2" xfId="800"/>
    <cellStyle name="Примечание 8 3 3" xfId="801"/>
    <cellStyle name="Примечание 8 4" xfId="802"/>
    <cellStyle name="Примечание 8 4 2" xfId="803"/>
    <cellStyle name="Примечание 8 4 2 2" xfId="804"/>
    <cellStyle name="Примечание 8 4 3" xfId="805"/>
    <cellStyle name="Примечание 8 5" xfId="806"/>
    <cellStyle name="Примечание 8 5 2" xfId="807"/>
    <cellStyle name="Примечание 8 6" xfId="808"/>
    <cellStyle name="Примечание 8_Лист1" xfId="809"/>
    <cellStyle name="Примечание 9" xfId="810"/>
    <cellStyle name="Примечание 9 2" xfId="811"/>
    <cellStyle name="Примечание 9 2 2" xfId="812"/>
    <cellStyle name="Примечание 9 2 2 2" xfId="813"/>
    <cellStyle name="Примечание 9 2 3" xfId="814"/>
    <cellStyle name="Примечание 9 3" xfId="815"/>
    <cellStyle name="Примечание 9 3 2" xfId="816"/>
    <cellStyle name="Примечание 9 3 2 2" xfId="817"/>
    <cellStyle name="Примечание 9 3 3" xfId="818"/>
    <cellStyle name="Примечание 9 4" xfId="819"/>
    <cellStyle name="Примечание 9 4 2" xfId="820"/>
    <cellStyle name="Примечание 9 4 2 2" xfId="821"/>
    <cellStyle name="Примечание 9 4 3" xfId="822"/>
    <cellStyle name="Примечание 9 5" xfId="823"/>
    <cellStyle name="Примечание 9 5 2" xfId="824"/>
    <cellStyle name="Примечание 9 6" xfId="825"/>
    <cellStyle name="Примечание 9_Лист1" xfId="826"/>
    <cellStyle name="Связанная ячейка 2" xfId="827"/>
    <cellStyle name="Связанная ячейка 3" xfId="828"/>
    <cellStyle name="Связанная ячейка 4" xfId="829"/>
    <cellStyle name="Текст предупреждения 2" xfId="830"/>
    <cellStyle name="Текст предупреждения 3" xfId="831"/>
    <cellStyle name="Текст предупреждения 4" xfId="832"/>
    <cellStyle name="Финансовый 2" xfId="6"/>
    <cellStyle name="Финансовый 3" xfId="849"/>
    <cellStyle name="Финансовый 4" xfId="8"/>
    <cellStyle name="Хороший 2" xfId="833"/>
    <cellStyle name="Хороший 2 2" xfId="834"/>
    <cellStyle name="Хороший 2 3" xfId="835"/>
    <cellStyle name="Хороший 2 4" xfId="836"/>
    <cellStyle name="Хороший 2 5" xfId="837"/>
    <cellStyle name="Хороший 2_Лист1" xfId="838"/>
    <cellStyle name="Хороший 3" xfId="839"/>
    <cellStyle name="Хороший 4" xfId="8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1"/>
  <sheetViews>
    <sheetView view="pageBreakPreview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20.5703125" style="6" bestFit="1" customWidth="1"/>
    <col min="2" max="3" width="9.42578125" style="6" customWidth="1"/>
    <col min="4" max="4" width="7.7109375" style="6" customWidth="1"/>
    <col min="5" max="6" width="8.7109375" style="6" customWidth="1"/>
    <col min="7" max="7" width="20.85546875" style="6" customWidth="1"/>
    <col min="8" max="8" width="9" style="6" customWidth="1"/>
    <col min="9" max="9" width="9.85546875" style="6" customWidth="1"/>
    <col min="10" max="10" width="15.28515625" style="6" customWidth="1"/>
    <col min="11" max="11" width="14.42578125" style="6" customWidth="1"/>
    <col min="12" max="12" width="12.28515625" style="6" customWidth="1"/>
    <col min="13" max="16384" width="9.140625" style="6"/>
  </cols>
  <sheetData>
    <row r="1" spans="1:12" ht="30.6" customHeight="1" x14ac:dyDescent="0.2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4.25" customHeight="1" x14ac:dyDescent="0.25">
      <c r="A2" s="176" t="s">
        <v>49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6.5" customHeight="1" x14ac:dyDescent="0.25">
      <c r="A3" s="182" t="s">
        <v>89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5" spans="1:12" ht="49.9" customHeight="1" x14ac:dyDescent="0.25">
      <c r="A5" s="183" t="s">
        <v>55</v>
      </c>
      <c r="B5" s="184"/>
      <c r="C5" s="184"/>
      <c r="D5" s="184"/>
      <c r="E5" s="184"/>
      <c r="F5" s="185"/>
      <c r="G5" s="179" t="s">
        <v>43</v>
      </c>
      <c r="H5" s="180"/>
      <c r="I5" s="180"/>
      <c r="J5" s="181"/>
      <c r="K5" s="177" t="s">
        <v>56</v>
      </c>
    </row>
    <row r="6" spans="1:12" ht="58.5" customHeight="1" x14ac:dyDescent="0.25">
      <c r="A6" s="186"/>
      <c r="B6" s="187"/>
      <c r="C6" s="187"/>
      <c r="D6" s="187"/>
      <c r="E6" s="187"/>
      <c r="F6" s="188"/>
      <c r="G6" s="179" t="s">
        <v>96</v>
      </c>
      <c r="H6" s="180"/>
      <c r="I6" s="181"/>
      <c r="J6" s="123" t="s">
        <v>95</v>
      </c>
      <c r="K6" s="178"/>
    </row>
    <row r="7" spans="1:12" ht="15" customHeight="1" x14ac:dyDescent="0.25">
      <c r="A7" s="189" t="s">
        <v>45</v>
      </c>
      <c r="B7" s="190"/>
      <c r="C7" s="190"/>
      <c r="D7" s="190"/>
      <c r="E7" s="190"/>
      <c r="F7" s="191"/>
      <c r="G7" s="174">
        <v>2112</v>
      </c>
      <c r="H7" s="174"/>
      <c r="I7" s="174"/>
      <c r="J7" s="124">
        <v>2992</v>
      </c>
      <c r="K7" s="125" t="s">
        <v>90</v>
      </c>
    </row>
    <row r="8" spans="1:12" ht="14.45" customHeight="1" x14ac:dyDescent="0.25">
      <c r="A8" s="189" t="s">
        <v>44</v>
      </c>
      <c r="B8" s="190"/>
      <c r="C8" s="190"/>
      <c r="D8" s="190"/>
      <c r="E8" s="190"/>
      <c r="F8" s="191"/>
      <c r="G8" s="174">
        <v>5250</v>
      </c>
      <c r="H8" s="174"/>
      <c r="I8" s="174"/>
      <c r="J8" s="124">
        <v>7410</v>
      </c>
      <c r="K8" s="124">
        <v>12986.79</v>
      </c>
    </row>
    <row r="10" spans="1:12" ht="77.25" customHeight="1" x14ac:dyDescent="0.25">
      <c r="A10" s="195" t="s">
        <v>0</v>
      </c>
      <c r="B10" s="197" t="s">
        <v>42</v>
      </c>
      <c r="C10" s="198"/>
      <c r="D10" s="199"/>
      <c r="E10" s="200" t="s">
        <v>39</v>
      </c>
      <c r="F10" s="200"/>
      <c r="G10" s="200"/>
      <c r="H10" s="201" t="s">
        <v>62</v>
      </c>
      <c r="I10" s="202"/>
      <c r="J10" s="192" t="s">
        <v>85</v>
      </c>
      <c r="K10" s="192" t="s">
        <v>56</v>
      </c>
      <c r="L10" s="194" t="s">
        <v>108</v>
      </c>
    </row>
    <row r="11" spans="1:12" ht="39" x14ac:dyDescent="0.25">
      <c r="A11" s="196"/>
      <c r="B11" s="18" t="s">
        <v>65</v>
      </c>
      <c r="C11" s="127" t="s">
        <v>64</v>
      </c>
      <c r="D11" s="128" t="s">
        <v>41</v>
      </c>
      <c r="E11" s="127" t="s">
        <v>65</v>
      </c>
      <c r="F11" s="127" t="s">
        <v>64</v>
      </c>
      <c r="G11" s="104" t="s">
        <v>41</v>
      </c>
      <c r="H11" s="4" t="s">
        <v>40</v>
      </c>
      <c r="I11" s="4" t="s">
        <v>41</v>
      </c>
      <c r="J11" s="193"/>
      <c r="K11" s="193"/>
      <c r="L11" s="194"/>
    </row>
    <row r="12" spans="1:12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</row>
    <row r="13" spans="1:12" x14ac:dyDescent="0.25">
      <c r="A13" s="56" t="s">
        <v>1</v>
      </c>
      <c r="B13" s="111"/>
      <c r="C13" s="111"/>
      <c r="D13" s="112"/>
      <c r="E13" s="112"/>
      <c r="F13" s="113"/>
      <c r="G13" s="113">
        <v>4</v>
      </c>
      <c r="H13" s="62"/>
      <c r="I13" s="63">
        <v>0.9</v>
      </c>
      <c r="J13" s="64">
        <f>ROUND((((B13*$G$8*H13)+(D13*$G$7*I13))+((E13*$J$8*H13)+(G13*$J$7*I13)))*12/1000,1)+ROUND(((C13*96*264)+(F13*136*264))/1000,1)</f>
        <v>129.30000000000001</v>
      </c>
      <c r="K13" s="64">
        <f t="shared" ref="K13:K43" si="0">ROUND((B13+E13+F13)*$K$8/1000,1)</f>
        <v>0</v>
      </c>
      <c r="L13" s="64">
        <f>J13+K13</f>
        <v>129.30000000000001</v>
      </c>
    </row>
    <row r="14" spans="1:12" x14ac:dyDescent="0.25">
      <c r="A14" s="56" t="s">
        <v>2</v>
      </c>
      <c r="B14" s="111"/>
      <c r="C14" s="111"/>
      <c r="D14" s="112"/>
      <c r="E14" s="112"/>
      <c r="F14" s="113"/>
      <c r="G14" s="113">
        <v>194</v>
      </c>
      <c r="H14" s="62"/>
      <c r="I14" s="63">
        <v>0.9</v>
      </c>
      <c r="J14" s="64">
        <f t="shared" ref="J14:J48" si="1">ROUND((((B14*$G$8*H14)+(D14*$G$7*I14))+((E14*$J$8*H14)+(G14*$J$7*I14)))*12/1000,1)+ROUND(((C14*96*264)+(F14*136*264))/1000,1)</f>
        <v>6268.8</v>
      </c>
      <c r="K14" s="64">
        <f t="shared" si="0"/>
        <v>0</v>
      </c>
      <c r="L14" s="64">
        <f t="shared" ref="L14:L46" si="2">J14+K14</f>
        <v>6268.8</v>
      </c>
    </row>
    <row r="15" spans="1:12" x14ac:dyDescent="0.25">
      <c r="A15" s="56" t="s">
        <v>3</v>
      </c>
      <c r="B15" s="111"/>
      <c r="C15" s="111"/>
      <c r="D15" s="112"/>
      <c r="E15" s="112"/>
      <c r="F15" s="113"/>
      <c r="G15" s="113">
        <v>100</v>
      </c>
      <c r="H15" s="62">
        <v>1</v>
      </c>
      <c r="I15" s="63">
        <v>0.9</v>
      </c>
      <c r="J15" s="64">
        <f t="shared" si="1"/>
        <v>3231.4</v>
      </c>
      <c r="K15" s="64">
        <f t="shared" si="0"/>
        <v>0</v>
      </c>
      <c r="L15" s="64">
        <f t="shared" si="2"/>
        <v>3231.4</v>
      </c>
    </row>
    <row r="16" spans="1:12" x14ac:dyDescent="0.25">
      <c r="A16" s="56" t="s">
        <v>4</v>
      </c>
      <c r="B16" s="111"/>
      <c r="C16" s="111"/>
      <c r="D16" s="112"/>
      <c r="E16" s="112"/>
      <c r="F16" s="113"/>
      <c r="G16" s="113">
        <v>4</v>
      </c>
      <c r="H16" s="62">
        <v>1</v>
      </c>
      <c r="I16" s="63">
        <v>0.9</v>
      </c>
      <c r="J16" s="64">
        <f t="shared" si="1"/>
        <v>129.30000000000001</v>
      </c>
      <c r="K16" s="64">
        <f t="shared" si="0"/>
        <v>0</v>
      </c>
      <c r="L16" s="64">
        <f t="shared" si="2"/>
        <v>129.30000000000001</v>
      </c>
    </row>
    <row r="17" spans="1:12" x14ac:dyDescent="0.25">
      <c r="A17" s="56" t="s">
        <v>5</v>
      </c>
      <c r="B17" s="111"/>
      <c r="C17" s="111"/>
      <c r="D17" s="112"/>
      <c r="E17" s="112"/>
      <c r="F17" s="113"/>
      <c r="G17" s="113">
        <v>4</v>
      </c>
      <c r="H17" s="62"/>
      <c r="I17" s="63">
        <v>0.9</v>
      </c>
      <c r="J17" s="64">
        <f t="shared" si="1"/>
        <v>129.30000000000001</v>
      </c>
      <c r="K17" s="64">
        <f t="shared" si="0"/>
        <v>0</v>
      </c>
      <c r="L17" s="64">
        <f t="shared" si="2"/>
        <v>129.30000000000001</v>
      </c>
    </row>
    <row r="18" spans="1:12" x14ac:dyDescent="0.25">
      <c r="A18" s="56" t="s">
        <v>6</v>
      </c>
      <c r="B18" s="111"/>
      <c r="C18" s="111"/>
      <c r="D18" s="112"/>
      <c r="E18" s="112"/>
      <c r="F18" s="113"/>
      <c r="G18" s="113">
        <v>33</v>
      </c>
      <c r="H18" s="62"/>
      <c r="I18" s="63">
        <v>0.9</v>
      </c>
      <c r="J18" s="64">
        <f t="shared" si="1"/>
        <v>1066.3</v>
      </c>
      <c r="K18" s="64">
        <f t="shared" si="0"/>
        <v>0</v>
      </c>
      <c r="L18" s="64">
        <f t="shared" si="2"/>
        <v>1066.3</v>
      </c>
    </row>
    <row r="19" spans="1:12" x14ac:dyDescent="0.25">
      <c r="A19" s="56" t="s">
        <v>7</v>
      </c>
      <c r="B19" s="111"/>
      <c r="C19" s="111"/>
      <c r="D19" s="112">
        <v>5</v>
      </c>
      <c r="E19" s="112"/>
      <c r="F19" s="113"/>
      <c r="G19" s="113">
        <v>114</v>
      </c>
      <c r="H19" s="62">
        <v>1</v>
      </c>
      <c r="I19" s="63">
        <v>0.9</v>
      </c>
      <c r="J19" s="64">
        <f t="shared" si="1"/>
        <v>3797.8</v>
      </c>
      <c r="K19" s="64">
        <f t="shared" si="0"/>
        <v>0</v>
      </c>
      <c r="L19" s="64">
        <f t="shared" si="2"/>
        <v>3797.8</v>
      </c>
    </row>
    <row r="20" spans="1:12" x14ac:dyDescent="0.25">
      <c r="A20" s="65" t="s">
        <v>8</v>
      </c>
      <c r="B20" s="114"/>
      <c r="C20" s="114"/>
      <c r="D20" s="115">
        <v>2</v>
      </c>
      <c r="E20" s="116"/>
      <c r="F20" s="117"/>
      <c r="G20" s="118">
        <v>80</v>
      </c>
      <c r="H20" s="62"/>
      <c r="I20" s="63">
        <v>0.9</v>
      </c>
      <c r="J20" s="64">
        <f t="shared" si="1"/>
        <v>2630.7</v>
      </c>
      <c r="K20" s="64">
        <f t="shared" si="0"/>
        <v>0</v>
      </c>
      <c r="L20" s="64">
        <f t="shared" si="2"/>
        <v>2630.7</v>
      </c>
    </row>
    <row r="21" spans="1:12" x14ac:dyDescent="0.25">
      <c r="A21" s="56" t="s">
        <v>9</v>
      </c>
      <c r="B21" s="111"/>
      <c r="C21" s="111"/>
      <c r="D21" s="112">
        <v>2</v>
      </c>
      <c r="E21" s="112"/>
      <c r="F21" s="113"/>
      <c r="G21" s="113">
        <v>36</v>
      </c>
      <c r="H21" s="62"/>
      <c r="I21" s="63">
        <v>0.9</v>
      </c>
      <c r="J21" s="64">
        <f t="shared" si="1"/>
        <v>1208.9000000000001</v>
      </c>
      <c r="K21" s="64">
        <f t="shared" si="0"/>
        <v>0</v>
      </c>
      <c r="L21" s="64">
        <f t="shared" si="2"/>
        <v>1208.9000000000001</v>
      </c>
    </row>
    <row r="22" spans="1:12" x14ac:dyDescent="0.25">
      <c r="A22" s="57" t="s">
        <v>10</v>
      </c>
      <c r="B22" s="113"/>
      <c r="C22" s="113"/>
      <c r="D22" s="112"/>
      <c r="E22" s="112"/>
      <c r="F22" s="113"/>
      <c r="G22" s="113">
        <v>17</v>
      </c>
      <c r="H22" s="62">
        <v>1</v>
      </c>
      <c r="I22" s="63">
        <v>0.9</v>
      </c>
      <c r="J22" s="64">
        <f t="shared" si="1"/>
        <v>549.29999999999995</v>
      </c>
      <c r="K22" s="64">
        <f t="shared" si="0"/>
        <v>0</v>
      </c>
      <c r="L22" s="64">
        <f t="shared" si="2"/>
        <v>549.29999999999995</v>
      </c>
    </row>
    <row r="23" spans="1:12" x14ac:dyDescent="0.25">
      <c r="A23" s="57" t="s">
        <v>11</v>
      </c>
      <c r="B23" s="113"/>
      <c r="C23" s="113"/>
      <c r="D23" s="112"/>
      <c r="E23" s="112"/>
      <c r="F23" s="113"/>
      <c r="G23" s="113">
        <v>42</v>
      </c>
      <c r="H23" s="62"/>
      <c r="I23" s="63">
        <v>0.9</v>
      </c>
      <c r="J23" s="64">
        <f t="shared" si="1"/>
        <v>1357.2</v>
      </c>
      <c r="K23" s="64">
        <f t="shared" si="0"/>
        <v>0</v>
      </c>
      <c r="L23" s="64">
        <f t="shared" si="2"/>
        <v>1357.2</v>
      </c>
    </row>
    <row r="24" spans="1:12" x14ac:dyDescent="0.25">
      <c r="A24" s="57" t="s">
        <v>12</v>
      </c>
      <c r="B24" s="113"/>
      <c r="C24" s="113"/>
      <c r="D24" s="112"/>
      <c r="E24" s="112"/>
      <c r="F24" s="113"/>
      <c r="G24" s="113">
        <v>8</v>
      </c>
      <c r="H24" s="62"/>
      <c r="I24" s="63">
        <v>0.9</v>
      </c>
      <c r="J24" s="64">
        <f t="shared" si="1"/>
        <v>258.5</v>
      </c>
      <c r="K24" s="64">
        <f t="shared" si="0"/>
        <v>0</v>
      </c>
      <c r="L24" s="64">
        <f t="shared" si="2"/>
        <v>258.5</v>
      </c>
    </row>
    <row r="25" spans="1:12" x14ac:dyDescent="0.25">
      <c r="A25" s="57" t="s">
        <v>13</v>
      </c>
      <c r="B25" s="113"/>
      <c r="C25" s="113"/>
      <c r="D25" s="112"/>
      <c r="E25" s="112"/>
      <c r="F25" s="113"/>
      <c r="G25" s="113">
        <v>15</v>
      </c>
      <c r="H25" s="62">
        <v>1</v>
      </c>
      <c r="I25" s="63">
        <v>0.9</v>
      </c>
      <c r="J25" s="64">
        <f t="shared" si="1"/>
        <v>484.7</v>
      </c>
      <c r="K25" s="64">
        <f t="shared" si="0"/>
        <v>0</v>
      </c>
      <c r="L25" s="64">
        <f t="shared" si="2"/>
        <v>484.7</v>
      </c>
    </row>
    <row r="26" spans="1:12" x14ac:dyDescent="0.25">
      <c r="A26" s="57" t="s">
        <v>14</v>
      </c>
      <c r="B26" s="113"/>
      <c r="C26" s="113"/>
      <c r="D26" s="112"/>
      <c r="E26" s="112"/>
      <c r="F26" s="113"/>
      <c r="G26" s="113">
        <v>171</v>
      </c>
      <c r="H26" s="62">
        <v>1</v>
      </c>
      <c r="I26" s="63">
        <v>0.9</v>
      </c>
      <c r="J26" s="64">
        <f t="shared" si="1"/>
        <v>5525.6</v>
      </c>
      <c r="K26" s="64">
        <f t="shared" si="0"/>
        <v>0</v>
      </c>
      <c r="L26" s="64">
        <f t="shared" si="2"/>
        <v>5525.6</v>
      </c>
    </row>
    <row r="27" spans="1:12" x14ac:dyDescent="0.25">
      <c r="A27" s="57" t="s">
        <v>15</v>
      </c>
      <c r="B27" s="113"/>
      <c r="C27" s="113"/>
      <c r="D27" s="112"/>
      <c r="E27" s="112"/>
      <c r="F27" s="113"/>
      <c r="G27" s="113">
        <v>108</v>
      </c>
      <c r="H27" s="62">
        <v>1</v>
      </c>
      <c r="I27" s="63">
        <v>0.9</v>
      </c>
      <c r="J27" s="64">
        <f t="shared" si="1"/>
        <v>3489.9</v>
      </c>
      <c r="K27" s="64">
        <f t="shared" si="0"/>
        <v>0</v>
      </c>
      <c r="L27" s="64">
        <f t="shared" si="2"/>
        <v>3489.9</v>
      </c>
    </row>
    <row r="28" spans="1:12" x14ac:dyDescent="0.25">
      <c r="A28" s="57" t="s">
        <v>16</v>
      </c>
      <c r="B28" s="113"/>
      <c r="C28" s="113"/>
      <c r="D28" s="112"/>
      <c r="E28" s="112"/>
      <c r="F28" s="113"/>
      <c r="G28" s="113">
        <v>5</v>
      </c>
      <c r="H28" s="62"/>
      <c r="I28" s="63">
        <v>0.9</v>
      </c>
      <c r="J28" s="64">
        <f t="shared" si="1"/>
        <v>161.6</v>
      </c>
      <c r="K28" s="64">
        <f t="shared" si="0"/>
        <v>0</v>
      </c>
      <c r="L28" s="64">
        <f t="shared" si="2"/>
        <v>161.6</v>
      </c>
    </row>
    <row r="29" spans="1:12" x14ac:dyDescent="0.25">
      <c r="A29" s="57" t="s">
        <v>17</v>
      </c>
      <c r="B29" s="113"/>
      <c r="C29" s="113"/>
      <c r="D29" s="112"/>
      <c r="E29" s="112"/>
      <c r="F29" s="113"/>
      <c r="G29" s="113">
        <v>9</v>
      </c>
      <c r="H29" s="62"/>
      <c r="I29" s="63">
        <v>0.9</v>
      </c>
      <c r="J29" s="64">
        <f t="shared" si="1"/>
        <v>290.8</v>
      </c>
      <c r="K29" s="64">
        <f t="shared" si="0"/>
        <v>0</v>
      </c>
      <c r="L29" s="64">
        <f t="shared" si="2"/>
        <v>290.8</v>
      </c>
    </row>
    <row r="30" spans="1:12" x14ac:dyDescent="0.25">
      <c r="A30" s="57" t="s">
        <v>18</v>
      </c>
      <c r="B30" s="113"/>
      <c r="C30" s="113"/>
      <c r="D30" s="112">
        <v>2</v>
      </c>
      <c r="E30" s="112"/>
      <c r="F30" s="113"/>
      <c r="G30" s="113">
        <v>61</v>
      </c>
      <c r="H30" s="62">
        <v>1</v>
      </c>
      <c r="I30" s="63">
        <v>0.9</v>
      </c>
      <c r="J30" s="64">
        <f t="shared" si="1"/>
        <v>2016.7</v>
      </c>
      <c r="K30" s="64">
        <f t="shared" si="0"/>
        <v>0</v>
      </c>
      <c r="L30" s="64">
        <f t="shared" si="2"/>
        <v>2016.7</v>
      </c>
    </row>
    <row r="31" spans="1:12" x14ac:dyDescent="0.25">
      <c r="A31" s="57" t="s">
        <v>19</v>
      </c>
      <c r="B31" s="113"/>
      <c r="C31" s="113"/>
      <c r="D31" s="112">
        <v>2</v>
      </c>
      <c r="E31" s="112"/>
      <c r="F31" s="113"/>
      <c r="G31" s="113">
        <v>870</v>
      </c>
      <c r="H31" s="62"/>
      <c r="I31" s="63">
        <v>0.9</v>
      </c>
      <c r="J31" s="64">
        <f t="shared" si="1"/>
        <v>28158.5</v>
      </c>
      <c r="K31" s="64">
        <f t="shared" si="0"/>
        <v>0</v>
      </c>
      <c r="L31" s="64">
        <f t="shared" si="2"/>
        <v>28158.5</v>
      </c>
    </row>
    <row r="32" spans="1:12" x14ac:dyDescent="0.25">
      <c r="A32" s="57" t="s">
        <v>20</v>
      </c>
      <c r="B32" s="113"/>
      <c r="C32" s="113"/>
      <c r="D32" s="112">
        <v>1</v>
      </c>
      <c r="E32" s="112"/>
      <c r="F32" s="113"/>
      <c r="G32" s="113">
        <v>21</v>
      </c>
      <c r="H32" s="62">
        <v>1</v>
      </c>
      <c r="I32" s="63">
        <v>0.9</v>
      </c>
      <c r="J32" s="64">
        <f t="shared" si="1"/>
        <v>701.4</v>
      </c>
      <c r="K32" s="64">
        <f t="shared" si="0"/>
        <v>0</v>
      </c>
      <c r="L32" s="64">
        <f t="shared" si="2"/>
        <v>701.4</v>
      </c>
    </row>
    <row r="33" spans="1:12" x14ac:dyDescent="0.25">
      <c r="A33" s="57" t="s">
        <v>21</v>
      </c>
      <c r="B33" s="113"/>
      <c r="C33" s="113"/>
      <c r="D33" s="112"/>
      <c r="E33" s="112"/>
      <c r="F33" s="113"/>
      <c r="G33" s="113">
        <v>0</v>
      </c>
      <c r="H33" s="62"/>
      <c r="I33" s="63">
        <v>0.9</v>
      </c>
      <c r="J33" s="64">
        <f t="shared" si="1"/>
        <v>0</v>
      </c>
      <c r="K33" s="64">
        <f t="shared" si="0"/>
        <v>0</v>
      </c>
      <c r="L33" s="64">
        <f t="shared" si="2"/>
        <v>0</v>
      </c>
    </row>
    <row r="34" spans="1:12" x14ac:dyDescent="0.25">
      <c r="A34" s="57" t="s">
        <v>22</v>
      </c>
      <c r="B34" s="113"/>
      <c r="C34" s="113"/>
      <c r="D34" s="112"/>
      <c r="E34" s="112"/>
      <c r="F34" s="113"/>
      <c r="G34" s="113">
        <v>19</v>
      </c>
      <c r="H34" s="67">
        <v>0.8</v>
      </c>
      <c r="I34" s="63">
        <v>0.9</v>
      </c>
      <c r="J34" s="64">
        <f t="shared" si="1"/>
        <v>614</v>
      </c>
      <c r="K34" s="64">
        <f t="shared" si="0"/>
        <v>0</v>
      </c>
      <c r="L34" s="64">
        <f t="shared" si="2"/>
        <v>614</v>
      </c>
    </row>
    <row r="35" spans="1:12" x14ac:dyDescent="0.25">
      <c r="A35" s="57" t="s">
        <v>23</v>
      </c>
      <c r="B35" s="113"/>
      <c r="C35" s="113"/>
      <c r="D35" s="112">
        <v>3</v>
      </c>
      <c r="E35" s="112"/>
      <c r="F35" s="113"/>
      <c r="G35" s="113">
        <v>18</v>
      </c>
      <c r="H35" s="62"/>
      <c r="I35" s="63">
        <v>0.9</v>
      </c>
      <c r="J35" s="64">
        <f t="shared" si="1"/>
        <v>650.1</v>
      </c>
      <c r="K35" s="64">
        <f t="shared" si="0"/>
        <v>0</v>
      </c>
      <c r="L35" s="64">
        <f t="shared" si="2"/>
        <v>650.1</v>
      </c>
    </row>
    <row r="36" spans="1:12" x14ac:dyDescent="0.25">
      <c r="A36" s="57" t="s">
        <v>24</v>
      </c>
      <c r="B36" s="113"/>
      <c r="C36" s="113"/>
      <c r="D36" s="112"/>
      <c r="E36" s="112"/>
      <c r="F36" s="113"/>
      <c r="G36" s="113">
        <v>35</v>
      </c>
      <c r="H36" s="62"/>
      <c r="I36" s="63">
        <v>0.9</v>
      </c>
      <c r="J36" s="64">
        <f t="shared" si="1"/>
        <v>1131</v>
      </c>
      <c r="K36" s="64">
        <f t="shared" si="0"/>
        <v>0</v>
      </c>
      <c r="L36" s="64">
        <f t="shared" si="2"/>
        <v>1131</v>
      </c>
    </row>
    <row r="37" spans="1:12" x14ac:dyDescent="0.25">
      <c r="A37" s="57" t="s">
        <v>25</v>
      </c>
      <c r="B37" s="113"/>
      <c r="C37" s="113"/>
      <c r="D37" s="112"/>
      <c r="E37" s="112"/>
      <c r="F37" s="113"/>
      <c r="G37" s="113">
        <v>1</v>
      </c>
      <c r="H37" s="62"/>
      <c r="I37" s="63">
        <v>0.9</v>
      </c>
      <c r="J37" s="64">
        <f t="shared" si="1"/>
        <v>32.299999999999997</v>
      </c>
      <c r="K37" s="64">
        <f t="shared" si="0"/>
        <v>0</v>
      </c>
      <c r="L37" s="64">
        <f t="shared" si="2"/>
        <v>32.299999999999997</v>
      </c>
    </row>
    <row r="38" spans="1:12" x14ac:dyDescent="0.25">
      <c r="A38" s="57" t="s">
        <v>26</v>
      </c>
      <c r="B38" s="113"/>
      <c r="C38" s="113"/>
      <c r="D38" s="112">
        <v>1</v>
      </c>
      <c r="E38" s="112"/>
      <c r="F38" s="113"/>
      <c r="G38" s="113">
        <v>4</v>
      </c>
      <c r="H38" s="62">
        <v>1</v>
      </c>
      <c r="I38" s="63">
        <v>0.9</v>
      </c>
      <c r="J38" s="64">
        <f t="shared" si="1"/>
        <v>152.1</v>
      </c>
      <c r="K38" s="64">
        <f t="shared" si="0"/>
        <v>0</v>
      </c>
      <c r="L38" s="64">
        <f t="shared" si="2"/>
        <v>152.1</v>
      </c>
    </row>
    <row r="39" spans="1:12" x14ac:dyDescent="0.25">
      <c r="A39" s="57" t="s">
        <v>27</v>
      </c>
      <c r="B39" s="113"/>
      <c r="C39" s="113"/>
      <c r="D39" s="112"/>
      <c r="E39" s="112"/>
      <c r="F39" s="113"/>
      <c r="G39" s="113">
        <v>3</v>
      </c>
      <c r="H39" s="62"/>
      <c r="I39" s="63">
        <v>0.9</v>
      </c>
      <c r="J39" s="64">
        <f t="shared" si="1"/>
        <v>96.9</v>
      </c>
      <c r="K39" s="64">
        <f t="shared" si="0"/>
        <v>0</v>
      </c>
      <c r="L39" s="64">
        <f t="shared" si="2"/>
        <v>96.9</v>
      </c>
    </row>
    <row r="40" spans="1:12" x14ac:dyDescent="0.25">
      <c r="A40" s="57" t="s">
        <v>28</v>
      </c>
      <c r="B40" s="113"/>
      <c r="C40" s="113"/>
      <c r="D40" s="112">
        <v>1</v>
      </c>
      <c r="E40" s="112"/>
      <c r="F40" s="113"/>
      <c r="G40" s="113">
        <v>12</v>
      </c>
      <c r="H40" s="67">
        <v>0.7</v>
      </c>
      <c r="I40" s="63">
        <v>0.9</v>
      </c>
      <c r="J40" s="64">
        <f t="shared" si="1"/>
        <v>410.6</v>
      </c>
      <c r="K40" s="64">
        <f t="shared" si="0"/>
        <v>0</v>
      </c>
      <c r="L40" s="64">
        <f t="shared" si="2"/>
        <v>410.6</v>
      </c>
    </row>
    <row r="41" spans="1:12" x14ac:dyDescent="0.25">
      <c r="A41" s="57" t="s">
        <v>29</v>
      </c>
      <c r="B41" s="113"/>
      <c r="C41" s="113"/>
      <c r="D41" s="112"/>
      <c r="E41" s="112"/>
      <c r="F41" s="113"/>
      <c r="G41" s="113">
        <v>5</v>
      </c>
      <c r="H41" s="62"/>
      <c r="I41" s="63">
        <v>0.9</v>
      </c>
      <c r="J41" s="64">
        <f t="shared" si="1"/>
        <v>161.6</v>
      </c>
      <c r="K41" s="64">
        <f t="shared" si="0"/>
        <v>0</v>
      </c>
      <c r="L41" s="64">
        <f t="shared" si="2"/>
        <v>161.6</v>
      </c>
    </row>
    <row r="42" spans="1:12" x14ac:dyDescent="0.25">
      <c r="A42" s="57" t="s">
        <v>30</v>
      </c>
      <c r="B42" s="113"/>
      <c r="C42" s="113"/>
      <c r="D42" s="112"/>
      <c r="E42" s="112"/>
      <c r="F42" s="113"/>
      <c r="G42" s="113">
        <v>0</v>
      </c>
      <c r="H42" s="62"/>
      <c r="I42" s="63">
        <v>0.9</v>
      </c>
      <c r="J42" s="64">
        <f t="shared" si="1"/>
        <v>0</v>
      </c>
      <c r="K42" s="64">
        <f t="shared" si="0"/>
        <v>0</v>
      </c>
      <c r="L42" s="64">
        <f t="shared" si="2"/>
        <v>0</v>
      </c>
    </row>
    <row r="43" spans="1:12" x14ac:dyDescent="0.25">
      <c r="A43" s="57" t="s">
        <v>31</v>
      </c>
      <c r="B43" s="113"/>
      <c r="C43" s="113"/>
      <c r="D43" s="112">
        <v>8</v>
      </c>
      <c r="E43" s="112"/>
      <c r="F43" s="113"/>
      <c r="G43" s="113">
        <v>869</v>
      </c>
      <c r="H43" s="62"/>
      <c r="I43" s="63">
        <v>0.9</v>
      </c>
      <c r="J43" s="64">
        <f t="shared" si="1"/>
        <v>28263</v>
      </c>
      <c r="K43" s="64">
        <f t="shared" si="0"/>
        <v>0</v>
      </c>
      <c r="L43" s="64">
        <f t="shared" si="2"/>
        <v>28263</v>
      </c>
    </row>
    <row r="44" spans="1:12" x14ac:dyDescent="0.25">
      <c r="A44" s="57" t="s">
        <v>32</v>
      </c>
      <c r="B44" s="113"/>
      <c r="C44" s="113"/>
      <c r="D44" s="112">
        <v>26</v>
      </c>
      <c r="E44" s="112">
        <v>11</v>
      </c>
      <c r="F44" s="113"/>
      <c r="G44" s="113">
        <v>877</v>
      </c>
      <c r="H44" s="67">
        <v>0.7</v>
      </c>
      <c r="I44" s="63">
        <v>0.9</v>
      </c>
      <c r="J44" s="64">
        <f t="shared" si="1"/>
        <v>29616.799999999999</v>
      </c>
      <c r="K44" s="64">
        <f>ROUND((B44+E44+F44)*$K$8/1000,1)</f>
        <v>142.9</v>
      </c>
      <c r="L44" s="64">
        <f t="shared" si="2"/>
        <v>29759.7</v>
      </c>
    </row>
    <row r="45" spans="1:12" x14ac:dyDescent="0.25">
      <c r="A45" s="57" t="s">
        <v>34</v>
      </c>
      <c r="B45" s="113"/>
      <c r="C45" s="113"/>
      <c r="D45" s="112">
        <v>2</v>
      </c>
      <c r="E45" s="112"/>
      <c r="F45" s="113"/>
      <c r="G45" s="113">
        <v>217</v>
      </c>
      <c r="H45" s="67"/>
      <c r="I45" s="63">
        <v>0.9</v>
      </c>
      <c r="J45" s="64">
        <f t="shared" si="1"/>
        <v>7057.7</v>
      </c>
      <c r="K45" s="64">
        <f t="shared" ref="K45:K46" si="3">ROUND((B45+E45+F45)*$K$8/1000,1)</f>
        <v>0</v>
      </c>
      <c r="L45" s="64">
        <f t="shared" ref="L45" si="4">J45+K45</f>
        <v>7057.7</v>
      </c>
    </row>
    <row r="46" spans="1:12" x14ac:dyDescent="0.25">
      <c r="A46" s="57" t="s">
        <v>33</v>
      </c>
      <c r="B46" s="113"/>
      <c r="C46" s="113"/>
      <c r="D46" s="112"/>
      <c r="E46" s="112"/>
      <c r="F46" s="113"/>
      <c r="G46" s="113">
        <v>57</v>
      </c>
      <c r="H46" s="62"/>
      <c r="I46" s="63">
        <v>0.9</v>
      </c>
      <c r="J46" s="64">
        <f t="shared" si="1"/>
        <v>1841.9</v>
      </c>
      <c r="K46" s="64">
        <f t="shared" si="3"/>
        <v>0</v>
      </c>
      <c r="L46" s="64">
        <f t="shared" si="2"/>
        <v>1841.9</v>
      </c>
    </row>
    <row r="47" spans="1:12" x14ac:dyDescent="0.25">
      <c r="A47" s="68" t="s">
        <v>53</v>
      </c>
      <c r="B47" s="119">
        <f t="shared" ref="B47:L47" si="5">SUM(B13:B46)</f>
        <v>0</v>
      </c>
      <c r="C47" s="119">
        <f t="shared" si="5"/>
        <v>0</v>
      </c>
      <c r="D47" s="119">
        <f>SUM(D13:D46)</f>
        <v>55</v>
      </c>
      <c r="E47" s="119">
        <f t="shared" ref="E47:F47" si="6">SUM(E13:E46)</f>
        <v>11</v>
      </c>
      <c r="F47" s="119">
        <f t="shared" si="6"/>
        <v>0</v>
      </c>
      <c r="G47" s="120">
        <f>SUM(G13:G46)</f>
        <v>4013</v>
      </c>
      <c r="H47" s="68"/>
      <c r="I47" s="68"/>
      <c r="J47" s="69">
        <f t="shared" si="5"/>
        <v>131614</v>
      </c>
      <c r="K47" s="69">
        <f>SUM(K13:K46)</f>
        <v>142.9</v>
      </c>
      <c r="L47" s="69">
        <f t="shared" si="5"/>
        <v>131756.9</v>
      </c>
    </row>
    <row r="48" spans="1:12" x14ac:dyDescent="0.25">
      <c r="A48" s="57" t="s">
        <v>35</v>
      </c>
      <c r="B48" s="113"/>
      <c r="C48" s="113"/>
      <c r="D48" s="112">
        <v>32</v>
      </c>
      <c r="E48" s="112"/>
      <c r="F48" s="113">
        <v>17</v>
      </c>
      <c r="G48" s="121">
        <v>17584</v>
      </c>
      <c r="H48" s="67">
        <v>0.7</v>
      </c>
      <c r="I48" s="63">
        <v>0.9</v>
      </c>
      <c r="J48" s="64">
        <f t="shared" si="1"/>
        <v>569542.6</v>
      </c>
      <c r="K48" s="64">
        <f>ROUND((B48+E48+F48)*$K$8/1000,1)</f>
        <v>220.8</v>
      </c>
      <c r="L48" s="64">
        <f t="shared" ref="L48" si="7">J48+K48</f>
        <v>569763.4</v>
      </c>
    </row>
    <row r="49" spans="1:12" x14ac:dyDescent="0.25">
      <c r="A49" s="68" t="s">
        <v>54</v>
      </c>
      <c r="B49" s="119">
        <f t="shared" ref="B49:G49" si="8">SUM(B47:B48)</f>
        <v>0</v>
      </c>
      <c r="C49" s="119">
        <f t="shared" si="8"/>
        <v>0</v>
      </c>
      <c r="D49" s="119">
        <f t="shared" si="8"/>
        <v>87</v>
      </c>
      <c r="E49" s="119">
        <f t="shared" si="8"/>
        <v>11</v>
      </c>
      <c r="F49" s="120">
        <f t="shared" si="8"/>
        <v>17</v>
      </c>
      <c r="G49" s="120">
        <f t="shared" si="8"/>
        <v>21597</v>
      </c>
      <c r="H49" s="68"/>
      <c r="I49" s="68"/>
      <c r="J49" s="69">
        <f>J48+J47</f>
        <v>701156.6</v>
      </c>
      <c r="K49" s="69">
        <f>K48+K47</f>
        <v>363.70000000000005</v>
      </c>
      <c r="L49" s="69">
        <f>L48+L47</f>
        <v>701520.3</v>
      </c>
    </row>
    <row r="50" spans="1:12" ht="38.450000000000003" customHeight="1" x14ac:dyDescent="0.25">
      <c r="G50" s="126"/>
    </row>
    <row r="51" spans="1:12" x14ac:dyDescent="0.25">
      <c r="A51" s="3"/>
      <c r="B51" s="3"/>
      <c r="C51" s="3"/>
    </row>
  </sheetData>
  <mergeCells count="18">
    <mergeCell ref="K10:K11"/>
    <mergeCell ref="L10:L11"/>
    <mergeCell ref="A10:A11"/>
    <mergeCell ref="B10:D10"/>
    <mergeCell ref="E10:G10"/>
    <mergeCell ref="H10:I10"/>
    <mergeCell ref="J10:J11"/>
    <mergeCell ref="G7:I7"/>
    <mergeCell ref="G8:I8"/>
    <mergeCell ref="A1:L1"/>
    <mergeCell ref="A2:L2"/>
    <mergeCell ref="K5:K6"/>
    <mergeCell ref="G5:J5"/>
    <mergeCell ref="G6:I6"/>
    <mergeCell ref="A3:L3"/>
    <mergeCell ref="A5:F6"/>
    <mergeCell ref="A7:F7"/>
    <mergeCell ref="A8:F8"/>
  </mergeCells>
  <pageMargins left="0.11811023622047245" right="0.11811023622047245" top="0.15748031496062992" bottom="0.15748031496062992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50"/>
  <sheetViews>
    <sheetView view="pageBreakPreview" zoomScaleNormal="100" zoomScaleSheetLayoutView="100" workbookViewId="0">
      <selection activeCell="D46" sqref="D46"/>
    </sheetView>
  </sheetViews>
  <sheetFormatPr defaultColWidth="9.140625" defaultRowHeight="15" x14ac:dyDescent="0.25"/>
  <cols>
    <col min="1" max="1" width="26" style="6" customWidth="1"/>
    <col min="2" max="3" width="11.28515625" style="6" customWidth="1"/>
    <col min="4" max="5" width="13.5703125" style="6" customWidth="1"/>
    <col min="6" max="6" width="11.140625" style="6" customWidth="1"/>
    <col min="7" max="7" width="17.42578125" style="6" customWidth="1"/>
    <col min="8" max="8" width="11.85546875" style="6" customWidth="1"/>
    <col min="9" max="9" width="15.140625" style="6" customWidth="1"/>
    <col min="10" max="10" width="20.85546875" style="6" hidden="1" customWidth="1"/>
    <col min="11" max="11" width="6.28515625" style="6" hidden="1" customWidth="1"/>
    <col min="12" max="12" width="0" style="6" hidden="1" customWidth="1"/>
    <col min="13" max="13" width="18.5703125" style="6" bestFit="1" customWidth="1"/>
    <col min="14" max="14" width="8" style="6" customWidth="1"/>
    <col min="15" max="15" width="8.7109375" style="6" customWidth="1"/>
    <col min="16" max="16" width="0.140625" style="6" customWidth="1"/>
    <col min="17" max="16384" width="9.140625" style="6"/>
  </cols>
  <sheetData>
    <row r="1" spans="1:15" ht="39.75" customHeight="1" x14ac:dyDescent="0.2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5" ht="34.15" customHeight="1" x14ac:dyDescent="0.25">
      <c r="A2" s="176" t="s">
        <v>50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5" x14ac:dyDescent="0.25">
      <c r="A3" s="203" t="s">
        <v>89</v>
      </c>
      <c r="B3" s="203"/>
      <c r="C3" s="203"/>
      <c r="D3" s="203"/>
      <c r="E3" s="203"/>
      <c r="F3" s="203"/>
      <c r="G3" s="203"/>
      <c r="H3" s="203"/>
      <c r="I3" s="203"/>
      <c r="L3" s="6" t="s">
        <v>67</v>
      </c>
    </row>
    <row r="4" spans="1:15" ht="20.25" customHeight="1" x14ac:dyDescent="0.25"/>
    <row r="5" spans="1:15" ht="14.45" customHeight="1" x14ac:dyDescent="0.25">
      <c r="A5" s="194" t="s">
        <v>102</v>
      </c>
      <c r="B5" s="194"/>
      <c r="C5" s="194"/>
      <c r="D5" s="194"/>
      <c r="E5" s="194"/>
      <c r="F5" s="194"/>
      <c r="G5" s="204" t="s">
        <v>56</v>
      </c>
      <c r="H5" s="105"/>
      <c r="I5" s="105"/>
      <c r="J5" s="105"/>
      <c r="K5" s="105"/>
    </row>
    <row r="6" spans="1:15" ht="75.75" customHeight="1" x14ac:dyDescent="0.25">
      <c r="A6" s="208" t="s">
        <v>101</v>
      </c>
      <c r="B6" s="208"/>
      <c r="C6" s="208"/>
      <c r="D6" s="204" t="s">
        <v>97</v>
      </c>
      <c r="E6" s="204"/>
      <c r="F6" s="204"/>
      <c r="G6" s="204"/>
      <c r="H6" s="103"/>
      <c r="I6" s="105"/>
      <c r="J6" s="207"/>
      <c r="K6" s="207"/>
    </row>
    <row r="7" spans="1:15" ht="24.6" customHeight="1" x14ac:dyDescent="0.25">
      <c r="A7" s="205">
        <v>10395</v>
      </c>
      <c r="B7" s="206"/>
      <c r="C7" s="206"/>
      <c r="D7" s="205">
        <v>12240</v>
      </c>
      <c r="E7" s="206"/>
      <c r="F7" s="206"/>
      <c r="G7" s="122">
        <v>12986.79</v>
      </c>
      <c r="H7" s="107"/>
      <c r="I7" s="106"/>
      <c r="J7" s="210"/>
      <c r="K7" s="210"/>
      <c r="M7" s="83"/>
      <c r="N7" s="209"/>
      <c r="O7" s="209"/>
    </row>
    <row r="8" spans="1:15" x14ac:dyDescent="0.25">
      <c r="M8" s="84"/>
      <c r="N8" s="84"/>
      <c r="O8" s="84"/>
    </row>
    <row r="9" spans="1:15" ht="15" customHeight="1" x14ac:dyDescent="0.25">
      <c r="A9" s="195" t="s">
        <v>0</v>
      </c>
      <c r="B9" s="197" t="s">
        <v>36</v>
      </c>
      <c r="C9" s="198"/>
      <c r="D9" s="194" t="s">
        <v>98</v>
      </c>
      <c r="E9" s="194"/>
      <c r="F9" s="192" t="s">
        <v>61</v>
      </c>
      <c r="G9" s="192" t="s">
        <v>56</v>
      </c>
      <c r="H9" s="192" t="s">
        <v>85</v>
      </c>
      <c r="I9" s="194" t="s">
        <v>109</v>
      </c>
      <c r="J9" s="81"/>
    </row>
    <row r="10" spans="1:15" ht="93.75" customHeight="1" x14ac:dyDescent="0.25">
      <c r="A10" s="196"/>
      <c r="B10" s="82" t="s">
        <v>103</v>
      </c>
      <c r="C10" s="104" t="s">
        <v>94</v>
      </c>
      <c r="D10" s="104" t="s">
        <v>103</v>
      </c>
      <c r="E10" s="104" t="s">
        <v>94</v>
      </c>
      <c r="F10" s="193"/>
      <c r="G10" s="193"/>
      <c r="H10" s="193"/>
      <c r="I10" s="194"/>
      <c r="J10" s="19"/>
    </row>
    <row r="11" spans="1: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9"/>
    </row>
    <row r="12" spans="1:15" x14ac:dyDescent="0.25">
      <c r="A12" s="56" t="s">
        <v>1</v>
      </c>
      <c r="B12" s="56"/>
      <c r="C12" s="56"/>
      <c r="D12" s="57"/>
      <c r="E12" s="57"/>
      <c r="F12" s="57"/>
      <c r="G12" s="64">
        <f>ROUND((C12+E12)*$G$7/1000,1)</f>
        <v>0</v>
      </c>
      <c r="H12" s="58">
        <f>ROUND(((B12*$A$7)+(D12*$D$7))*9*F12/1000,1)</f>
        <v>0</v>
      </c>
      <c r="I12" s="58">
        <f>G12+H12</f>
        <v>0</v>
      </c>
      <c r="J12" s="20"/>
    </row>
    <row r="13" spans="1:15" x14ac:dyDescent="0.25">
      <c r="A13" s="56" t="s">
        <v>2</v>
      </c>
      <c r="B13" s="56"/>
      <c r="C13" s="56"/>
      <c r="D13" s="57"/>
      <c r="E13" s="57"/>
      <c r="F13" s="57"/>
      <c r="G13" s="64">
        <f t="shared" ref="G13:G47" si="0">ROUND((C13+E13)*$G$7/1000,1)</f>
        <v>0</v>
      </c>
      <c r="H13" s="58">
        <f t="shared" ref="H13:H47" si="1">ROUND(((B13*$A$7)+(D13*$D$7))*9*F13/1000,1)</f>
        <v>0</v>
      </c>
      <c r="I13" s="58">
        <f t="shared" ref="I13:I47" si="2">G13+H13</f>
        <v>0</v>
      </c>
      <c r="J13" s="20"/>
    </row>
    <row r="14" spans="1:15" x14ac:dyDescent="0.25">
      <c r="A14" s="56" t="s">
        <v>3</v>
      </c>
      <c r="B14" s="56"/>
      <c r="C14" s="56"/>
      <c r="D14" s="57"/>
      <c r="E14" s="57"/>
      <c r="F14" s="57"/>
      <c r="G14" s="64">
        <f t="shared" si="0"/>
        <v>0</v>
      </c>
      <c r="H14" s="58">
        <f t="shared" si="1"/>
        <v>0</v>
      </c>
      <c r="I14" s="58">
        <f t="shared" si="2"/>
        <v>0</v>
      </c>
      <c r="J14" s="20"/>
    </row>
    <row r="15" spans="1:15" x14ac:dyDescent="0.25">
      <c r="A15" s="56" t="s">
        <v>4</v>
      </c>
      <c r="B15" s="59"/>
      <c r="C15" s="59"/>
      <c r="D15" s="60"/>
      <c r="E15" s="60"/>
      <c r="F15" s="60"/>
      <c r="G15" s="64">
        <f t="shared" si="0"/>
        <v>0</v>
      </c>
      <c r="H15" s="58">
        <f t="shared" si="1"/>
        <v>0</v>
      </c>
      <c r="I15" s="58">
        <f t="shared" si="2"/>
        <v>0</v>
      </c>
      <c r="J15" s="20"/>
    </row>
    <row r="16" spans="1:15" x14ac:dyDescent="0.25">
      <c r="A16" s="56" t="s">
        <v>5</v>
      </c>
      <c r="B16" s="56"/>
      <c r="C16" s="56"/>
      <c r="D16" s="57"/>
      <c r="E16" s="57"/>
      <c r="F16" s="57"/>
      <c r="G16" s="64">
        <f t="shared" si="0"/>
        <v>0</v>
      </c>
      <c r="H16" s="58">
        <f t="shared" si="1"/>
        <v>0</v>
      </c>
      <c r="I16" s="58">
        <f t="shared" si="2"/>
        <v>0</v>
      </c>
      <c r="J16" s="20"/>
    </row>
    <row r="17" spans="1:10" x14ac:dyDescent="0.25">
      <c r="A17" s="56" t="s">
        <v>6</v>
      </c>
      <c r="B17" s="56"/>
      <c r="C17" s="56"/>
      <c r="D17" s="57"/>
      <c r="E17" s="57"/>
      <c r="F17" s="57"/>
      <c r="G17" s="64">
        <f t="shared" si="0"/>
        <v>0</v>
      </c>
      <c r="H17" s="58">
        <f t="shared" si="1"/>
        <v>0</v>
      </c>
      <c r="I17" s="58">
        <f t="shared" si="2"/>
        <v>0</v>
      </c>
      <c r="J17" s="20"/>
    </row>
    <row r="18" spans="1:10" x14ac:dyDescent="0.25">
      <c r="A18" s="56" t="s">
        <v>7</v>
      </c>
      <c r="B18" s="56"/>
      <c r="C18" s="56"/>
      <c r="D18" s="57"/>
      <c r="E18" s="57"/>
      <c r="F18" s="57"/>
      <c r="G18" s="64">
        <f t="shared" si="0"/>
        <v>0</v>
      </c>
      <c r="H18" s="58">
        <f t="shared" si="1"/>
        <v>0</v>
      </c>
      <c r="I18" s="58">
        <f t="shared" si="2"/>
        <v>0</v>
      </c>
      <c r="J18" s="20"/>
    </row>
    <row r="19" spans="1:10" x14ac:dyDescent="0.25">
      <c r="A19" s="56" t="s">
        <v>8</v>
      </c>
      <c r="B19" s="56"/>
      <c r="C19" s="56"/>
      <c r="D19" s="57"/>
      <c r="E19" s="57"/>
      <c r="F19" s="57"/>
      <c r="G19" s="64">
        <f t="shared" si="0"/>
        <v>0</v>
      </c>
      <c r="H19" s="58">
        <f t="shared" si="1"/>
        <v>0</v>
      </c>
      <c r="I19" s="58">
        <f t="shared" si="2"/>
        <v>0</v>
      </c>
      <c r="J19" s="20"/>
    </row>
    <row r="20" spans="1:10" x14ac:dyDescent="0.25">
      <c r="A20" s="56" t="s">
        <v>9</v>
      </c>
      <c r="B20" s="56"/>
      <c r="C20" s="56"/>
      <c r="D20" s="57"/>
      <c r="E20" s="57"/>
      <c r="F20" s="57"/>
      <c r="G20" s="64">
        <f t="shared" si="0"/>
        <v>0</v>
      </c>
      <c r="H20" s="58">
        <f t="shared" si="1"/>
        <v>0</v>
      </c>
      <c r="I20" s="58">
        <f t="shared" si="2"/>
        <v>0</v>
      </c>
      <c r="J20" s="20"/>
    </row>
    <row r="21" spans="1:10" x14ac:dyDescent="0.25">
      <c r="A21" s="57" t="s">
        <v>10</v>
      </c>
      <c r="B21" s="57"/>
      <c r="C21" s="57"/>
      <c r="D21" s="57"/>
      <c r="E21" s="57"/>
      <c r="F21" s="57"/>
      <c r="G21" s="64">
        <f t="shared" si="0"/>
        <v>0</v>
      </c>
      <c r="H21" s="58">
        <f t="shared" si="1"/>
        <v>0</v>
      </c>
      <c r="I21" s="58">
        <f t="shared" si="2"/>
        <v>0</v>
      </c>
      <c r="J21" s="20"/>
    </row>
    <row r="22" spans="1:10" x14ac:dyDescent="0.25">
      <c r="A22" s="57" t="s">
        <v>11</v>
      </c>
      <c r="B22" s="57"/>
      <c r="C22" s="57"/>
      <c r="D22" s="57"/>
      <c r="E22" s="57"/>
      <c r="F22" s="57"/>
      <c r="G22" s="64">
        <f t="shared" si="0"/>
        <v>0</v>
      </c>
      <c r="H22" s="58">
        <f t="shared" si="1"/>
        <v>0</v>
      </c>
      <c r="I22" s="58">
        <f t="shared" si="2"/>
        <v>0</v>
      </c>
      <c r="J22" s="20"/>
    </row>
    <row r="23" spans="1:10" x14ac:dyDescent="0.25">
      <c r="A23" s="57" t="s">
        <v>12</v>
      </c>
      <c r="B23" s="57"/>
      <c r="C23" s="57"/>
      <c r="D23" s="57"/>
      <c r="E23" s="57"/>
      <c r="F23" s="57"/>
      <c r="G23" s="64">
        <f t="shared" si="0"/>
        <v>0</v>
      </c>
      <c r="H23" s="58">
        <f t="shared" si="1"/>
        <v>0</v>
      </c>
      <c r="I23" s="58">
        <f t="shared" si="2"/>
        <v>0</v>
      </c>
      <c r="J23" s="20"/>
    </row>
    <row r="24" spans="1:10" x14ac:dyDescent="0.25">
      <c r="A24" s="57" t="s">
        <v>13</v>
      </c>
      <c r="B24" s="57"/>
      <c r="C24" s="57"/>
      <c r="D24" s="57"/>
      <c r="E24" s="57"/>
      <c r="F24" s="57"/>
      <c r="G24" s="64">
        <f t="shared" si="0"/>
        <v>0</v>
      </c>
      <c r="H24" s="58">
        <f t="shared" si="1"/>
        <v>0</v>
      </c>
      <c r="I24" s="58">
        <f t="shared" si="2"/>
        <v>0</v>
      </c>
      <c r="J24" s="20"/>
    </row>
    <row r="25" spans="1:10" x14ac:dyDescent="0.25">
      <c r="A25" s="57" t="s">
        <v>14</v>
      </c>
      <c r="B25" s="57"/>
      <c r="C25" s="57"/>
      <c r="D25" s="57"/>
      <c r="E25" s="57"/>
      <c r="F25" s="57"/>
      <c r="G25" s="64">
        <f t="shared" si="0"/>
        <v>0</v>
      </c>
      <c r="H25" s="58">
        <f t="shared" si="1"/>
        <v>0</v>
      </c>
      <c r="I25" s="58">
        <f t="shared" si="2"/>
        <v>0</v>
      </c>
      <c r="J25" s="20"/>
    </row>
    <row r="26" spans="1:10" x14ac:dyDescent="0.25">
      <c r="A26" s="57" t="s">
        <v>15</v>
      </c>
      <c r="B26" s="57"/>
      <c r="C26" s="57"/>
      <c r="D26" s="57"/>
      <c r="E26" s="57"/>
      <c r="F26" s="57"/>
      <c r="G26" s="64">
        <f t="shared" si="0"/>
        <v>0</v>
      </c>
      <c r="H26" s="58">
        <f t="shared" si="1"/>
        <v>0</v>
      </c>
      <c r="I26" s="58">
        <f t="shared" si="2"/>
        <v>0</v>
      </c>
      <c r="J26" s="20"/>
    </row>
    <row r="27" spans="1:10" x14ac:dyDescent="0.25">
      <c r="A27" s="1" t="s">
        <v>16</v>
      </c>
      <c r="B27" s="1"/>
      <c r="C27" s="1"/>
      <c r="D27" s="1"/>
      <c r="E27" s="1"/>
      <c r="F27" s="1"/>
      <c r="G27" s="64">
        <f t="shared" si="0"/>
        <v>0</v>
      </c>
      <c r="H27" s="58">
        <f t="shared" si="1"/>
        <v>0</v>
      </c>
      <c r="I27" s="58">
        <f t="shared" si="2"/>
        <v>0</v>
      </c>
      <c r="J27" s="20"/>
    </row>
    <row r="28" spans="1:10" x14ac:dyDescent="0.25">
      <c r="A28" s="1" t="s">
        <v>17</v>
      </c>
      <c r="B28" s="1"/>
      <c r="C28" s="1"/>
      <c r="D28" s="1"/>
      <c r="E28" s="1"/>
      <c r="F28" s="1"/>
      <c r="G28" s="64">
        <f t="shared" si="0"/>
        <v>0</v>
      </c>
      <c r="H28" s="58">
        <f t="shared" si="1"/>
        <v>0</v>
      </c>
      <c r="I28" s="58">
        <f t="shared" si="2"/>
        <v>0</v>
      </c>
      <c r="J28" s="20"/>
    </row>
    <row r="29" spans="1:10" x14ac:dyDescent="0.25">
      <c r="A29" s="1" t="s">
        <v>18</v>
      </c>
      <c r="B29" s="1"/>
      <c r="C29" s="1"/>
      <c r="D29" s="1"/>
      <c r="E29" s="1"/>
      <c r="F29" s="1"/>
      <c r="G29" s="64">
        <f t="shared" si="0"/>
        <v>0</v>
      </c>
      <c r="H29" s="58">
        <f t="shared" si="1"/>
        <v>0</v>
      </c>
      <c r="I29" s="58">
        <f t="shared" si="2"/>
        <v>0</v>
      </c>
      <c r="J29" s="20"/>
    </row>
    <row r="30" spans="1:10" x14ac:dyDescent="0.25">
      <c r="A30" s="1" t="s">
        <v>19</v>
      </c>
      <c r="B30" s="1"/>
      <c r="C30" s="1"/>
      <c r="D30" s="1"/>
      <c r="E30" s="1"/>
      <c r="F30" s="1"/>
      <c r="G30" s="64">
        <f t="shared" si="0"/>
        <v>0</v>
      </c>
      <c r="H30" s="58">
        <f t="shared" si="1"/>
        <v>0</v>
      </c>
      <c r="I30" s="58">
        <f t="shared" si="2"/>
        <v>0</v>
      </c>
      <c r="J30" s="20"/>
    </row>
    <row r="31" spans="1:10" x14ac:dyDescent="0.25">
      <c r="A31" s="57" t="s">
        <v>20</v>
      </c>
      <c r="B31" s="57">
        <v>58</v>
      </c>
      <c r="C31" s="57">
        <v>14</v>
      </c>
      <c r="D31" s="57">
        <v>72</v>
      </c>
      <c r="E31" s="57">
        <v>22</v>
      </c>
      <c r="F31" s="57">
        <v>1</v>
      </c>
      <c r="G31" s="64">
        <f t="shared" si="0"/>
        <v>467.5</v>
      </c>
      <c r="H31" s="58">
        <f t="shared" si="1"/>
        <v>13357.7</v>
      </c>
      <c r="I31" s="58">
        <f t="shared" si="2"/>
        <v>13825.2</v>
      </c>
      <c r="J31" s="20"/>
    </row>
    <row r="32" spans="1:10" x14ac:dyDescent="0.25">
      <c r="A32" s="57" t="s">
        <v>21</v>
      </c>
      <c r="B32" s="57"/>
      <c r="C32" s="57"/>
      <c r="D32" s="57"/>
      <c r="E32" s="57"/>
      <c r="F32" s="57"/>
      <c r="G32" s="64">
        <f t="shared" si="0"/>
        <v>0</v>
      </c>
      <c r="H32" s="58">
        <f t="shared" si="1"/>
        <v>0</v>
      </c>
      <c r="I32" s="58">
        <f t="shared" si="2"/>
        <v>0</v>
      </c>
      <c r="J32" s="20"/>
    </row>
    <row r="33" spans="1:10" x14ac:dyDescent="0.25">
      <c r="A33" s="57" t="s">
        <v>22</v>
      </c>
      <c r="B33" s="57"/>
      <c r="C33" s="57"/>
      <c r="D33" s="57"/>
      <c r="E33" s="57"/>
      <c r="F33" s="57"/>
      <c r="G33" s="64">
        <f t="shared" si="0"/>
        <v>0</v>
      </c>
      <c r="H33" s="58">
        <f t="shared" si="1"/>
        <v>0</v>
      </c>
      <c r="I33" s="58">
        <f t="shared" si="2"/>
        <v>0</v>
      </c>
      <c r="J33" s="20"/>
    </row>
    <row r="34" spans="1:10" x14ac:dyDescent="0.25">
      <c r="A34" s="57" t="s">
        <v>23</v>
      </c>
      <c r="B34" s="57"/>
      <c r="C34" s="57"/>
      <c r="D34" s="57"/>
      <c r="E34" s="57"/>
      <c r="F34" s="57"/>
      <c r="G34" s="64">
        <f t="shared" si="0"/>
        <v>0</v>
      </c>
      <c r="H34" s="58">
        <f t="shared" si="1"/>
        <v>0</v>
      </c>
      <c r="I34" s="58">
        <f t="shared" si="2"/>
        <v>0</v>
      </c>
      <c r="J34" s="20"/>
    </row>
    <row r="35" spans="1:10" x14ac:dyDescent="0.25">
      <c r="A35" s="57" t="s">
        <v>24</v>
      </c>
      <c r="B35" s="57"/>
      <c r="C35" s="57"/>
      <c r="D35" s="57"/>
      <c r="E35" s="57"/>
      <c r="F35" s="57"/>
      <c r="G35" s="64">
        <f t="shared" si="0"/>
        <v>0</v>
      </c>
      <c r="H35" s="58">
        <f t="shared" si="1"/>
        <v>0</v>
      </c>
      <c r="I35" s="58">
        <f t="shared" si="2"/>
        <v>0</v>
      </c>
      <c r="J35" s="20"/>
    </row>
    <row r="36" spans="1:10" x14ac:dyDescent="0.25">
      <c r="A36" s="57" t="s">
        <v>25</v>
      </c>
      <c r="B36" s="57"/>
      <c r="C36" s="57"/>
      <c r="D36" s="57"/>
      <c r="E36" s="57"/>
      <c r="F36" s="57"/>
      <c r="G36" s="64">
        <f t="shared" si="0"/>
        <v>0</v>
      </c>
      <c r="H36" s="58">
        <f t="shared" si="1"/>
        <v>0</v>
      </c>
      <c r="I36" s="58">
        <f t="shared" si="2"/>
        <v>0</v>
      </c>
      <c r="J36" s="20"/>
    </row>
    <row r="37" spans="1:10" x14ac:dyDescent="0.25">
      <c r="A37" s="57" t="s">
        <v>26</v>
      </c>
      <c r="B37" s="57"/>
      <c r="C37" s="57"/>
      <c r="D37" s="57"/>
      <c r="E37" s="57"/>
      <c r="F37" s="57"/>
      <c r="G37" s="64">
        <f t="shared" si="0"/>
        <v>0</v>
      </c>
      <c r="H37" s="58">
        <f t="shared" si="1"/>
        <v>0</v>
      </c>
      <c r="I37" s="58">
        <f t="shared" si="2"/>
        <v>0</v>
      </c>
      <c r="J37" s="20"/>
    </row>
    <row r="38" spans="1:10" x14ac:dyDescent="0.25">
      <c r="A38" s="57" t="s">
        <v>27</v>
      </c>
      <c r="B38" s="57"/>
      <c r="C38" s="57"/>
      <c r="D38" s="57"/>
      <c r="E38" s="57"/>
      <c r="F38" s="57"/>
      <c r="G38" s="64">
        <f t="shared" si="0"/>
        <v>0</v>
      </c>
      <c r="H38" s="58">
        <f t="shared" si="1"/>
        <v>0</v>
      </c>
      <c r="I38" s="58">
        <f t="shared" si="2"/>
        <v>0</v>
      </c>
      <c r="J38" s="20"/>
    </row>
    <row r="39" spans="1:10" x14ac:dyDescent="0.25">
      <c r="A39" s="57" t="s">
        <v>28</v>
      </c>
      <c r="B39" s="57"/>
      <c r="C39" s="57"/>
      <c r="D39" s="57"/>
      <c r="E39" s="57"/>
      <c r="F39" s="57"/>
      <c r="G39" s="64">
        <f t="shared" si="0"/>
        <v>0</v>
      </c>
      <c r="H39" s="58">
        <f t="shared" si="1"/>
        <v>0</v>
      </c>
      <c r="I39" s="58">
        <f t="shared" si="2"/>
        <v>0</v>
      </c>
      <c r="J39" s="20"/>
    </row>
    <row r="40" spans="1:10" x14ac:dyDescent="0.25">
      <c r="A40" s="57" t="s">
        <v>29</v>
      </c>
      <c r="B40" s="57"/>
      <c r="C40" s="57"/>
      <c r="D40" s="57"/>
      <c r="E40" s="57"/>
      <c r="F40" s="57"/>
      <c r="G40" s="64">
        <f t="shared" si="0"/>
        <v>0</v>
      </c>
      <c r="H40" s="58">
        <f t="shared" si="1"/>
        <v>0</v>
      </c>
      <c r="I40" s="58">
        <f t="shared" si="2"/>
        <v>0</v>
      </c>
      <c r="J40" s="20"/>
    </row>
    <row r="41" spans="1:10" x14ac:dyDescent="0.25">
      <c r="A41" s="57" t="s">
        <v>30</v>
      </c>
      <c r="B41" s="57"/>
      <c r="C41" s="57"/>
      <c r="D41" s="57"/>
      <c r="E41" s="57"/>
      <c r="F41" s="57"/>
      <c r="G41" s="64">
        <f t="shared" si="0"/>
        <v>0</v>
      </c>
      <c r="H41" s="58">
        <f t="shared" si="1"/>
        <v>0</v>
      </c>
      <c r="I41" s="58">
        <f t="shared" si="2"/>
        <v>0</v>
      </c>
      <c r="J41" s="20"/>
    </row>
    <row r="42" spans="1:10" x14ac:dyDescent="0.25">
      <c r="A42" s="57" t="s">
        <v>31</v>
      </c>
      <c r="B42" s="57"/>
      <c r="C42" s="57"/>
      <c r="D42" s="57"/>
      <c r="E42" s="57"/>
      <c r="F42" s="57"/>
      <c r="G42" s="64">
        <f t="shared" si="0"/>
        <v>0</v>
      </c>
      <c r="H42" s="58">
        <f t="shared" si="1"/>
        <v>0</v>
      </c>
      <c r="I42" s="58">
        <f t="shared" si="2"/>
        <v>0</v>
      </c>
      <c r="J42" s="20"/>
    </row>
    <row r="43" spans="1:10" x14ac:dyDescent="0.25">
      <c r="A43" s="57" t="s">
        <v>32</v>
      </c>
      <c r="B43" s="57"/>
      <c r="C43" s="57"/>
      <c r="D43" s="57"/>
      <c r="E43" s="57"/>
      <c r="F43" s="57"/>
      <c r="G43" s="64">
        <f t="shared" si="0"/>
        <v>0</v>
      </c>
      <c r="H43" s="58">
        <f t="shared" si="1"/>
        <v>0</v>
      </c>
      <c r="I43" s="58">
        <f t="shared" si="2"/>
        <v>0</v>
      </c>
      <c r="J43" s="20"/>
    </row>
    <row r="44" spans="1:10" x14ac:dyDescent="0.25">
      <c r="A44" s="57" t="s">
        <v>34</v>
      </c>
      <c r="B44" s="57"/>
      <c r="C44" s="57"/>
      <c r="D44" s="57"/>
      <c r="E44" s="57"/>
      <c r="F44" s="57"/>
      <c r="G44" s="64">
        <f t="shared" si="0"/>
        <v>0</v>
      </c>
      <c r="H44" s="58">
        <f t="shared" si="1"/>
        <v>0</v>
      </c>
      <c r="I44" s="58">
        <f t="shared" si="2"/>
        <v>0</v>
      </c>
      <c r="J44" s="20"/>
    </row>
    <row r="45" spans="1:10" ht="13.15" customHeight="1" x14ac:dyDescent="0.25">
      <c r="A45" s="57" t="s">
        <v>33</v>
      </c>
      <c r="B45" s="57"/>
      <c r="C45" s="57"/>
      <c r="D45" s="57"/>
      <c r="E45" s="57"/>
      <c r="F45" s="57"/>
      <c r="G45" s="64">
        <f t="shared" si="0"/>
        <v>0</v>
      </c>
      <c r="H45" s="58">
        <f t="shared" si="1"/>
        <v>0</v>
      </c>
      <c r="I45" s="58">
        <f t="shared" si="2"/>
        <v>0</v>
      </c>
      <c r="J45" s="20"/>
    </row>
    <row r="46" spans="1:10" x14ac:dyDescent="0.25">
      <c r="A46" s="68" t="s">
        <v>53</v>
      </c>
      <c r="B46" s="68">
        <f>SUM(B12:B45)</f>
        <v>58</v>
      </c>
      <c r="C46" s="68">
        <f t="shared" ref="C46:E46" si="3">SUM(C12:C45)</f>
        <v>14</v>
      </c>
      <c r="D46" s="68">
        <f t="shared" si="3"/>
        <v>72</v>
      </c>
      <c r="E46" s="68">
        <f t="shared" si="3"/>
        <v>22</v>
      </c>
      <c r="F46" s="57"/>
      <c r="G46" s="78">
        <f>SUM(G12:G45)</f>
        <v>467.5</v>
      </c>
      <c r="H46" s="78">
        <f>SUM(H12:H45)</f>
        <v>13357.7</v>
      </c>
      <c r="I46" s="78">
        <f>SUM(I12:I45)</f>
        <v>13825.2</v>
      </c>
      <c r="J46" s="20"/>
    </row>
    <row r="47" spans="1:10" x14ac:dyDescent="0.25">
      <c r="A47" s="57" t="s">
        <v>35</v>
      </c>
      <c r="B47" s="57">
        <v>102</v>
      </c>
      <c r="C47" s="57"/>
      <c r="D47" s="57">
        <v>182</v>
      </c>
      <c r="E47" s="57"/>
      <c r="F47" s="57">
        <v>0.8</v>
      </c>
      <c r="G47" s="64">
        <f t="shared" si="0"/>
        <v>0</v>
      </c>
      <c r="H47" s="58">
        <f t="shared" si="1"/>
        <v>23673.4</v>
      </c>
      <c r="I47" s="58">
        <f t="shared" si="2"/>
        <v>23673.4</v>
      </c>
      <c r="J47" s="20"/>
    </row>
    <row r="48" spans="1:10" x14ac:dyDescent="0.25">
      <c r="A48" s="68" t="s">
        <v>54</v>
      </c>
      <c r="B48" s="79">
        <f>B46+B47</f>
        <v>160</v>
      </c>
      <c r="C48" s="79">
        <f t="shared" ref="C48:E48" si="4">C46+C47</f>
        <v>14</v>
      </c>
      <c r="D48" s="79">
        <f t="shared" si="4"/>
        <v>254</v>
      </c>
      <c r="E48" s="79">
        <f t="shared" si="4"/>
        <v>22</v>
      </c>
      <c r="F48" s="79"/>
      <c r="G48" s="78">
        <f>G47+G46</f>
        <v>467.5</v>
      </c>
      <c r="H48" s="78">
        <f>H47+H46</f>
        <v>37031.100000000006</v>
      </c>
      <c r="I48" s="78">
        <f>I47+I46</f>
        <v>37498.600000000006</v>
      </c>
      <c r="J48" s="21"/>
    </row>
    <row r="50" spans="1:3" x14ac:dyDescent="0.25">
      <c r="A50" s="3"/>
      <c r="B50" s="3"/>
      <c r="C50" s="3"/>
    </row>
  </sheetData>
  <mergeCells count="19">
    <mergeCell ref="N7:O7"/>
    <mergeCell ref="A9:A10"/>
    <mergeCell ref="I9:I10"/>
    <mergeCell ref="J7:K7"/>
    <mergeCell ref="F9:F10"/>
    <mergeCell ref="H9:H10"/>
    <mergeCell ref="G9:G10"/>
    <mergeCell ref="B9:C9"/>
    <mergeCell ref="A7:C7"/>
    <mergeCell ref="D9:E9"/>
    <mergeCell ref="A1:L1"/>
    <mergeCell ref="A2:L2"/>
    <mergeCell ref="A3:I3"/>
    <mergeCell ref="D6:F6"/>
    <mergeCell ref="D7:F7"/>
    <mergeCell ref="J6:K6"/>
    <mergeCell ref="A6:C6"/>
    <mergeCell ref="A5:F5"/>
    <mergeCell ref="G5:G6"/>
  </mergeCells>
  <pageMargins left="0.51181102362204722" right="0.11811023622047245" top="0.15748031496062992" bottom="0.15748031496062992" header="0.31496062992125984" footer="0.31496062992125984"/>
  <pageSetup paperSize="9" scale="73" orientation="portrait" r:id="rId1"/>
  <colBreaks count="1" manualBreakCount="1">
    <brk id="9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53"/>
  <sheetViews>
    <sheetView zoomScaleNormal="100" zoomScaleSheetLayoutView="120" workbookViewId="0">
      <selection activeCell="L17" sqref="L17"/>
    </sheetView>
  </sheetViews>
  <sheetFormatPr defaultColWidth="9.140625" defaultRowHeight="15" x14ac:dyDescent="0.25"/>
  <cols>
    <col min="1" max="1" width="20.5703125" style="46" bestFit="1" customWidth="1"/>
    <col min="2" max="2" width="10.5703125" style="46" customWidth="1"/>
    <col min="3" max="3" width="8.28515625" style="46" customWidth="1"/>
    <col min="4" max="4" width="10.140625" style="46" customWidth="1"/>
    <col min="5" max="5" width="8.28515625" style="46" customWidth="1"/>
    <col min="6" max="7" width="8" style="46" customWidth="1"/>
    <col min="8" max="9" width="8.85546875" style="46" customWidth="1"/>
    <col min="10" max="10" width="14.85546875" style="46" customWidth="1"/>
    <col min="11" max="11" width="13.5703125" style="46" customWidth="1"/>
    <col min="12" max="12" width="12.85546875" style="46" customWidth="1"/>
    <col min="13" max="13" width="15.7109375" style="46" customWidth="1"/>
    <col min="14" max="14" width="13.42578125" style="46" customWidth="1"/>
    <col min="15" max="15" width="0.140625" style="46" customWidth="1"/>
    <col min="16" max="16384" width="9.140625" style="46"/>
  </cols>
  <sheetData>
    <row r="1" spans="1:15" ht="27.6" customHeight="1" x14ac:dyDescent="0.25">
      <c r="A1" s="224" t="s">
        <v>104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5" ht="22.5" customHeight="1" x14ac:dyDescent="0.25">
      <c r="A2" s="225" t="s">
        <v>51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5" x14ac:dyDescent="0.25">
      <c r="A3" s="226" t="s">
        <v>89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5" x14ac:dyDescent="0.25">
      <c r="A4" s="85"/>
      <c r="B4" s="85"/>
      <c r="C4" s="85"/>
      <c r="D4" s="85"/>
      <c r="F4" s="85"/>
      <c r="G4" s="85"/>
      <c r="H4" s="85"/>
      <c r="J4" s="85"/>
      <c r="K4" s="85"/>
      <c r="L4" s="85"/>
      <c r="M4" s="85"/>
      <c r="N4" s="85"/>
    </row>
    <row r="5" spans="1:15" ht="21.75" customHeight="1" x14ac:dyDescent="0.25">
      <c r="A5" s="218" t="s">
        <v>81</v>
      </c>
      <c r="B5" s="219"/>
      <c r="C5" s="219"/>
      <c r="D5" s="219"/>
      <c r="E5" s="219"/>
      <c r="F5" s="219"/>
      <c r="G5" s="219"/>
      <c r="H5" s="219"/>
      <c r="I5" s="219"/>
      <c r="J5" s="220"/>
      <c r="K5" s="216" t="s">
        <v>43</v>
      </c>
      <c r="L5" s="217"/>
      <c r="M5" s="211" t="s">
        <v>56</v>
      </c>
      <c r="N5" s="85"/>
    </row>
    <row r="6" spans="1:15" ht="63" customHeight="1" x14ac:dyDescent="0.25">
      <c r="A6" s="221"/>
      <c r="B6" s="222"/>
      <c r="C6" s="222"/>
      <c r="D6" s="222"/>
      <c r="E6" s="222"/>
      <c r="F6" s="222"/>
      <c r="G6" s="222"/>
      <c r="H6" s="222"/>
      <c r="I6" s="222"/>
      <c r="J6" s="223"/>
      <c r="K6" s="88" t="s">
        <v>99</v>
      </c>
      <c r="L6" s="89" t="s">
        <v>100</v>
      </c>
      <c r="M6" s="213"/>
      <c r="N6" s="85"/>
    </row>
    <row r="7" spans="1:15" ht="15" customHeight="1" x14ac:dyDescent="0.25">
      <c r="A7" s="227" t="s">
        <v>87</v>
      </c>
      <c r="B7" s="228"/>
      <c r="C7" s="228"/>
      <c r="D7" s="228"/>
      <c r="E7" s="228"/>
      <c r="F7" s="228"/>
      <c r="G7" s="228"/>
      <c r="H7" s="228"/>
      <c r="I7" s="228"/>
      <c r="J7" s="229"/>
      <c r="K7" s="90">
        <f>(155-66.5)*26</f>
        <v>2301</v>
      </c>
      <c r="L7" s="91">
        <f>176*26</f>
        <v>4576</v>
      </c>
      <c r="M7" s="92" t="s">
        <v>90</v>
      </c>
      <c r="N7" s="85"/>
    </row>
    <row r="8" spans="1:15" ht="15" customHeight="1" x14ac:dyDescent="0.25">
      <c r="A8" s="227" t="s">
        <v>88</v>
      </c>
      <c r="B8" s="228"/>
      <c r="C8" s="228"/>
      <c r="D8" s="228"/>
      <c r="E8" s="228"/>
      <c r="F8" s="228"/>
      <c r="G8" s="228"/>
      <c r="H8" s="228"/>
      <c r="I8" s="228"/>
      <c r="J8" s="229"/>
      <c r="K8" s="90">
        <f>(155-66.5)*22</f>
        <v>1947</v>
      </c>
      <c r="L8" s="91">
        <f>176*22</f>
        <v>3872</v>
      </c>
      <c r="M8" s="92" t="s">
        <v>90</v>
      </c>
      <c r="N8" s="85"/>
    </row>
    <row r="9" spans="1:15" ht="14.45" customHeight="1" x14ac:dyDescent="0.25">
      <c r="A9" s="227" t="s">
        <v>57</v>
      </c>
      <c r="B9" s="228"/>
      <c r="C9" s="228"/>
      <c r="D9" s="228"/>
      <c r="E9" s="228"/>
      <c r="F9" s="228"/>
      <c r="G9" s="228"/>
      <c r="H9" s="228"/>
      <c r="I9" s="228"/>
      <c r="J9" s="229"/>
      <c r="K9" s="90">
        <f>30*281</f>
        <v>8430</v>
      </c>
      <c r="L9" s="91">
        <f>320*30</f>
        <v>9600</v>
      </c>
      <c r="M9" s="91">
        <v>12986.79</v>
      </c>
      <c r="N9" s="85"/>
    </row>
    <row r="10" spans="1:15" ht="14.45" customHeight="1" x14ac:dyDescent="0.25">
      <c r="A10" s="93"/>
      <c r="B10" s="93"/>
      <c r="C10" s="93"/>
      <c r="D10" s="93"/>
      <c r="E10" s="99"/>
      <c r="F10" s="93"/>
      <c r="G10" s="93"/>
      <c r="H10" s="93"/>
      <c r="I10" s="99"/>
      <c r="J10" s="93"/>
      <c r="K10" s="94"/>
      <c r="L10" s="95"/>
      <c r="M10" s="95"/>
      <c r="N10" s="85"/>
    </row>
    <row r="11" spans="1:15" ht="114.75" customHeight="1" x14ac:dyDescent="0.25">
      <c r="A11" s="211" t="s">
        <v>0</v>
      </c>
      <c r="B11" s="216" t="s">
        <v>36</v>
      </c>
      <c r="C11" s="230"/>
      <c r="D11" s="230"/>
      <c r="E11" s="217"/>
      <c r="F11" s="231" t="s">
        <v>98</v>
      </c>
      <c r="G11" s="232"/>
      <c r="H11" s="232"/>
      <c r="I11" s="233"/>
      <c r="J11" s="216" t="s">
        <v>61</v>
      </c>
      <c r="K11" s="217"/>
      <c r="L11" s="211" t="s">
        <v>85</v>
      </c>
      <c r="M11" s="86" t="s">
        <v>63</v>
      </c>
      <c r="N11" s="211" t="s">
        <v>110</v>
      </c>
    </row>
    <row r="12" spans="1:15" ht="30" customHeight="1" x14ac:dyDescent="0.25">
      <c r="A12" s="212"/>
      <c r="B12" s="211" t="s">
        <v>66</v>
      </c>
      <c r="C12" s="211" t="s">
        <v>47</v>
      </c>
      <c r="D12" s="211" t="s">
        <v>48</v>
      </c>
      <c r="E12" s="214" t="s">
        <v>86</v>
      </c>
      <c r="F12" s="211" t="s">
        <v>66</v>
      </c>
      <c r="G12" s="211" t="s">
        <v>47</v>
      </c>
      <c r="H12" s="211" t="s">
        <v>48</v>
      </c>
      <c r="I12" s="214" t="s">
        <v>86</v>
      </c>
      <c r="J12" s="211" t="s">
        <v>58</v>
      </c>
      <c r="K12" s="211" t="s">
        <v>59</v>
      </c>
      <c r="L12" s="212"/>
      <c r="M12" s="211" t="s">
        <v>60</v>
      </c>
      <c r="N12" s="212"/>
    </row>
    <row r="13" spans="1:15" x14ac:dyDescent="0.25">
      <c r="A13" s="213"/>
      <c r="B13" s="213"/>
      <c r="C13" s="213"/>
      <c r="D13" s="213"/>
      <c r="E13" s="215"/>
      <c r="F13" s="213"/>
      <c r="G13" s="213"/>
      <c r="H13" s="213"/>
      <c r="I13" s="215"/>
      <c r="J13" s="213"/>
      <c r="K13" s="213"/>
      <c r="L13" s="213"/>
      <c r="M13" s="213"/>
      <c r="N13" s="213"/>
    </row>
    <row r="14" spans="1:15" x14ac:dyDescent="0.25">
      <c r="A14" s="87">
        <v>1</v>
      </c>
      <c r="B14" s="87">
        <v>2</v>
      </c>
      <c r="C14" s="87">
        <v>3</v>
      </c>
      <c r="D14" s="87">
        <v>4</v>
      </c>
      <c r="E14" s="100">
        <v>6</v>
      </c>
      <c r="F14" s="87">
        <v>7</v>
      </c>
      <c r="G14" s="87">
        <v>8</v>
      </c>
      <c r="H14" s="87">
        <v>9</v>
      </c>
      <c r="I14" s="100">
        <v>10</v>
      </c>
      <c r="J14" s="87">
        <v>11</v>
      </c>
      <c r="K14" s="87">
        <v>12</v>
      </c>
      <c r="L14" s="87">
        <v>13</v>
      </c>
      <c r="M14" s="87">
        <v>14</v>
      </c>
      <c r="N14" s="87">
        <v>15</v>
      </c>
    </row>
    <row r="15" spans="1:15" x14ac:dyDescent="0.25">
      <c r="A15" s="70" t="s">
        <v>1</v>
      </c>
      <c r="B15" s="71">
        <v>20</v>
      </c>
      <c r="C15" s="71">
        <v>13</v>
      </c>
      <c r="D15" s="71"/>
      <c r="E15" s="101">
        <v>3</v>
      </c>
      <c r="F15" s="72">
        <v>11</v>
      </c>
      <c r="G15" s="72">
        <v>81</v>
      </c>
      <c r="H15" s="72"/>
      <c r="I15" s="101">
        <v>9</v>
      </c>
      <c r="J15" s="96">
        <v>0.9</v>
      </c>
      <c r="K15" s="96">
        <v>1</v>
      </c>
      <c r="L15" s="55">
        <f>ROUND(((B15*$K$8*J15)+(C15*$K$7*J15)+(D15*$K$9*K15)+(E15*155)+(F15*$L$8*J15)+(G15*$L$7*J15)+(H15*$L$9*K15)+(I15*176))*9/1000,1)</f>
        <v>3923.5</v>
      </c>
      <c r="M15" s="55">
        <f>ROUND((D15+H15)*$M$9/1000,1)</f>
        <v>0</v>
      </c>
      <c r="N15" s="55">
        <f>L15+M15</f>
        <v>3923.5</v>
      </c>
      <c r="O15" s="97"/>
    </row>
    <row r="16" spans="1:15" x14ac:dyDescent="0.25">
      <c r="A16" s="70" t="s">
        <v>2</v>
      </c>
      <c r="B16" s="71">
        <v>74</v>
      </c>
      <c r="C16" s="71">
        <v>2</v>
      </c>
      <c r="D16" s="71"/>
      <c r="E16" s="101">
        <v>6</v>
      </c>
      <c r="F16" s="72">
        <v>174</v>
      </c>
      <c r="G16" s="72">
        <v>10</v>
      </c>
      <c r="H16" s="72"/>
      <c r="I16" s="101">
        <v>15</v>
      </c>
      <c r="J16" s="96">
        <v>0.9</v>
      </c>
      <c r="K16" s="96"/>
      <c r="L16" s="55">
        <f>ROUND(((B16*$K$8*J16)+(C16*$K$7*J16)+(D16*$K$9*K16)+(E16*155)+(F16*$L$8*J16)+(G16*$L$7*J16)+(H16*$L$9*K16)+(I16*176))*9/1000,1)</f>
        <v>7064.3</v>
      </c>
      <c r="M16" s="55">
        <f t="shared" ref="M16:M50" si="0">ROUND((D16+H16)*$M$9/1000,1)</f>
        <v>0</v>
      </c>
      <c r="N16" s="55">
        <f t="shared" ref="N16:N50" si="1">L16+M16</f>
        <v>7064.3</v>
      </c>
      <c r="O16" s="97"/>
    </row>
    <row r="17" spans="1:15" x14ac:dyDescent="0.25">
      <c r="A17" s="70" t="s">
        <v>3</v>
      </c>
      <c r="B17" s="71">
        <v>119</v>
      </c>
      <c r="C17" s="71">
        <v>16</v>
      </c>
      <c r="D17" s="71"/>
      <c r="E17" s="101">
        <v>22</v>
      </c>
      <c r="F17" s="72">
        <v>162</v>
      </c>
      <c r="G17" s="72">
        <v>77</v>
      </c>
      <c r="H17" s="72"/>
      <c r="I17" s="101">
        <v>20</v>
      </c>
      <c r="J17" s="96">
        <v>0.9</v>
      </c>
      <c r="K17" s="96">
        <v>1</v>
      </c>
      <c r="L17" s="55">
        <f>ROUND(((B17*$K$8*J17)+(C17*$K$7*J17)+(D17*$K$9*K17)+(E17*155)+(F17*$L$8*J17)+(G17*$L$7*J17)+(H17*$L$9*K17)+(I17*176))*9/1000,1)</f>
        <v>10172.200000000001</v>
      </c>
      <c r="M17" s="55">
        <f t="shared" si="0"/>
        <v>0</v>
      </c>
      <c r="N17" s="55">
        <f t="shared" si="1"/>
        <v>10172.200000000001</v>
      </c>
      <c r="O17" s="97"/>
    </row>
    <row r="18" spans="1:15" x14ac:dyDescent="0.25">
      <c r="A18" s="70" t="s">
        <v>4</v>
      </c>
      <c r="B18" s="71"/>
      <c r="C18" s="71">
        <v>65</v>
      </c>
      <c r="D18" s="71">
        <v>20</v>
      </c>
      <c r="E18" s="101">
        <v>2</v>
      </c>
      <c r="F18" s="72"/>
      <c r="G18" s="72">
        <v>60</v>
      </c>
      <c r="H18" s="72">
        <v>40</v>
      </c>
      <c r="I18" s="101">
        <v>4</v>
      </c>
      <c r="J18" s="96">
        <v>0.9</v>
      </c>
      <c r="K18" s="96">
        <v>1</v>
      </c>
      <c r="L18" s="55">
        <f t="shared" ref="L18:L50" si="2">ROUND(((B18*$K$8*J18)+(C18*$K$7*J18)+(D18*$K$9*K18)+(E18*155)+(F18*$L$8*J18)+(G18*$L$7*J18)+(H18*$L$9*K18)+(I18*176))*9/1000,1)</f>
        <v>8417.9</v>
      </c>
      <c r="M18" s="55">
        <f t="shared" si="0"/>
        <v>779.2</v>
      </c>
      <c r="N18" s="55">
        <f t="shared" si="1"/>
        <v>9197.1</v>
      </c>
      <c r="O18" s="97"/>
    </row>
    <row r="19" spans="1:15" x14ac:dyDescent="0.25">
      <c r="A19" s="70" t="s">
        <v>5</v>
      </c>
      <c r="B19" s="71">
        <v>50</v>
      </c>
      <c r="C19" s="71">
        <v>22</v>
      </c>
      <c r="D19" s="71"/>
      <c r="E19" s="101">
        <v>6</v>
      </c>
      <c r="F19" s="72">
        <v>48</v>
      </c>
      <c r="G19" s="72">
        <v>56</v>
      </c>
      <c r="H19" s="72"/>
      <c r="I19" s="101">
        <v>3</v>
      </c>
      <c r="J19" s="96">
        <v>0.9</v>
      </c>
      <c r="K19" s="96"/>
      <c r="L19" s="55">
        <f t="shared" si="2"/>
        <v>4792.8</v>
      </c>
      <c r="M19" s="55">
        <f t="shared" si="0"/>
        <v>0</v>
      </c>
      <c r="N19" s="55">
        <f t="shared" si="1"/>
        <v>4792.8</v>
      </c>
      <c r="O19" s="97"/>
    </row>
    <row r="20" spans="1:15" x14ac:dyDescent="0.25">
      <c r="A20" s="70" t="s">
        <v>6</v>
      </c>
      <c r="B20" s="71">
        <v>6</v>
      </c>
      <c r="C20" s="71">
        <v>28</v>
      </c>
      <c r="D20" s="71"/>
      <c r="E20" s="101">
        <v>5</v>
      </c>
      <c r="F20" s="72"/>
      <c r="G20" s="72">
        <v>57</v>
      </c>
      <c r="H20" s="72"/>
      <c r="I20" s="101">
        <v>10</v>
      </c>
      <c r="J20" s="96">
        <v>0.9</v>
      </c>
      <c r="K20" s="96"/>
      <c r="L20" s="55">
        <f t="shared" si="2"/>
        <v>2752</v>
      </c>
      <c r="M20" s="55">
        <f t="shared" si="0"/>
        <v>0</v>
      </c>
      <c r="N20" s="55">
        <f t="shared" si="1"/>
        <v>2752</v>
      </c>
      <c r="O20" s="97"/>
    </row>
    <row r="21" spans="1:15" x14ac:dyDescent="0.25">
      <c r="A21" s="70" t="s">
        <v>7</v>
      </c>
      <c r="B21" s="71">
        <v>125</v>
      </c>
      <c r="C21" s="71"/>
      <c r="D21" s="71">
        <v>28</v>
      </c>
      <c r="E21" s="101">
        <v>25</v>
      </c>
      <c r="F21" s="72">
        <v>190</v>
      </c>
      <c r="G21" s="72"/>
      <c r="H21" s="72">
        <v>40</v>
      </c>
      <c r="I21" s="101">
        <v>38</v>
      </c>
      <c r="J21" s="96">
        <v>0.9</v>
      </c>
      <c r="K21" s="96">
        <v>1</v>
      </c>
      <c r="L21" s="55">
        <f t="shared" si="2"/>
        <v>13605.8</v>
      </c>
      <c r="M21" s="55">
        <f t="shared" si="0"/>
        <v>883.1</v>
      </c>
      <c r="N21" s="55">
        <f t="shared" si="1"/>
        <v>14488.9</v>
      </c>
      <c r="O21" s="97"/>
    </row>
    <row r="22" spans="1:15" x14ac:dyDescent="0.25">
      <c r="A22" s="70" t="s">
        <v>8</v>
      </c>
      <c r="B22" s="71">
        <v>98</v>
      </c>
      <c r="C22" s="71"/>
      <c r="D22" s="71"/>
      <c r="E22" s="101">
        <v>9</v>
      </c>
      <c r="F22" s="72">
        <v>135</v>
      </c>
      <c r="G22" s="72">
        <v>110</v>
      </c>
      <c r="H22" s="72"/>
      <c r="I22" s="101">
        <v>21</v>
      </c>
      <c r="J22" s="96">
        <v>0.9</v>
      </c>
      <c r="K22" s="96"/>
      <c r="L22" s="55">
        <f t="shared" si="2"/>
        <v>9902.6</v>
      </c>
      <c r="M22" s="55">
        <f t="shared" si="0"/>
        <v>0</v>
      </c>
      <c r="N22" s="55">
        <f t="shared" si="1"/>
        <v>9902.6</v>
      </c>
      <c r="O22" s="97"/>
    </row>
    <row r="23" spans="1:15" x14ac:dyDescent="0.25">
      <c r="A23" s="70" t="s">
        <v>9</v>
      </c>
      <c r="B23" s="71">
        <v>150</v>
      </c>
      <c r="C23" s="71"/>
      <c r="D23" s="71"/>
      <c r="E23" s="101">
        <v>6</v>
      </c>
      <c r="F23" s="72">
        <v>170</v>
      </c>
      <c r="G23" s="72"/>
      <c r="H23" s="72"/>
      <c r="I23" s="101">
        <v>0</v>
      </c>
      <c r="J23" s="96">
        <v>0.9</v>
      </c>
      <c r="K23" s="96"/>
      <c r="L23" s="55">
        <f t="shared" si="2"/>
        <v>7705.7</v>
      </c>
      <c r="M23" s="55">
        <f t="shared" si="0"/>
        <v>0</v>
      </c>
      <c r="N23" s="55">
        <f t="shared" si="1"/>
        <v>7705.7</v>
      </c>
      <c r="O23" s="97"/>
    </row>
    <row r="24" spans="1:15" x14ac:dyDescent="0.25">
      <c r="A24" s="73" t="s">
        <v>10</v>
      </c>
      <c r="B24" s="72">
        <v>68</v>
      </c>
      <c r="C24" s="72"/>
      <c r="D24" s="152">
        <v>13</v>
      </c>
      <c r="E24" s="101">
        <v>8</v>
      </c>
      <c r="F24" s="72">
        <v>93</v>
      </c>
      <c r="G24" s="72"/>
      <c r="H24" s="152">
        <v>28</v>
      </c>
      <c r="I24" s="101">
        <v>5</v>
      </c>
      <c r="J24" s="96">
        <v>0.94</v>
      </c>
      <c r="K24" s="96">
        <v>1</v>
      </c>
      <c r="L24" s="55">
        <f t="shared" si="2"/>
        <v>7591.1</v>
      </c>
      <c r="M24" s="55">
        <f t="shared" si="0"/>
        <v>532.5</v>
      </c>
      <c r="N24" s="55">
        <f t="shared" si="1"/>
        <v>8123.6</v>
      </c>
      <c r="O24" s="97"/>
    </row>
    <row r="25" spans="1:15" x14ac:dyDescent="0.25">
      <c r="A25" s="73" t="s">
        <v>11</v>
      </c>
      <c r="B25" s="72">
        <v>62</v>
      </c>
      <c r="C25" s="72">
        <v>23</v>
      </c>
      <c r="D25" s="72"/>
      <c r="E25" s="101">
        <v>9</v>
      </c>
      <c r="F25" s="72">
        <v>18</v>
      </c>
      <c r="G25" s="72">
        <v>153</v>
      </c>
      <c r="H25" s="72"/>
      <c r="I25" s="101">
        <v>16</v>
      </c>
      <c r="J25" s="96">
        <v>0.9</v>
      </c>
      <c r="K25" s="96"/>
      <c r="L25" s="55">
        <f t="shared" si="2"/>
        <v>7679.9</v>
      </c>
      <c r="M25" s="55">
        <f t="shared" si="0"/>
        <v>0</v>
      </c>
      <c r="N25" s="55">
        <f t="shared" si="1"/>
        <v>7679.9</v>
      </c>
      <c r="O25" s="97"/>
    </row>
    <row r="26" spans="1:15" x14ac:dyDescent="0.25">
      <c r="A26" s="73" t="s">
        <v>12</v>
      </c>
      <c r="B26" s="72">
        <v>33</v>
      </c>
      <c r="C26" s="72"/>
      <c r="D26" s="72"/>
      <c r="E26" s="101">
        <v>4</v>
      </c>
      <c r="F26" s="72">
        <v>63</v>
      </c>
      <c r="G26" s="72"/>
      <c r="H26" s="72"/>
      <c r="I26" s="101">
        <v>1</v>
      </c>
      <c r="J26" s="96">
        <v>0.9</v>
      </c>
      <c r="K26" s="96"/>
      <c r="L26" s="55">
        <f t="shared" si="2"/>
        <v>2503.5</v>
      </c>
      <c r="M26" s="55">
        <f t="shared" si="0"/>
        <v>0</v>
      </c>
      <c r="N26" s="55">
        <f t="shared" si="1"/>
        <v>2503.5</v>
      </c>
      <c r="O26" s="97"/>
    </row>
    <row r="27" spans="1:15" x14ac:dyDescent="0.25">
      <c r="A27" s="73" t="s">
        <v>13</v>
      </c>
      <c r="B27" s="72">
        <v>110</v>
      </c>
      <c r="C27" s="72">
        <v>15</v>
      </c>
      <c r="D27" s="72"/>
      <c r="E27" s="101">
        <v>13</v>
      </c>
      <c r="F27" s="72">
        <v>51</v>
      </c>
      <c r="G27" s="72">
        <v>148</v>
      </c>
      <c r="H27" s="72"/>
      <c r="I27" s="101">
        <v>13</v>
      </c>
      <c r="J27" s="96">
        <v>0.9</v>
      </c>
      <c r="K27" s="96">
        <v>1</v>
      </c>
      <c r="L27" s="55">
        <f t="shared" si="2"/>
        <v>9138.2999999999993</v>
      </c>
      <c r="M27" s="55">
        <f t="shared" si="0"/>
        <v>0</v>
      </c>
      <c r="N27" s="55">
        <f t="shared" si="1"/>
        <v>9138.2999999999993</v>
      </c>
      <c r="O27" s="97"/>
    </row>
    <row r="28" spans="1:15" x14ac:dyDescent="0.25">
      <c r="A28" s="73" t="s">
        <v>14</v>
      </c>
      <c r="B28" s="72">
        <v>115</v>
      </c>
      <c r="C28" s="72"/>
      <c r="D28" s="72">
        <v>34</v>
      </c>
      <c r="E28" s="101">
        <v>1</v>
      </c>
      <c r="F28" s="72">
        <v>156</v>
      </c>
      <c r="G28" s="72"/>
      <c r="H28" s="72">
        <v>65</v>
      </c>
      <c r="I28" s="101">
        <v>10</v>
      </c>
      <c r="J28" s="96">
        <v>0.9</v>
      </c>
      <c r="K28" s="96">
        <v>1</v>
      </c>
      <c r="L28" s="55">
        <f t="shared" si="2"/>
        <v>14919.1</v>
      </c>
      <c r="M28" s="55">
        <f t="shared" si="0"/>
        <v>1285.7</v>
      </c>
      <c r="N28" s="55">
        <f t="shared" si="1"/>
        <v>16204.800000000001</v>
      </c>
      <c r="O28" s="97"/>
    </row>
    <row r="29" spans="1:15" x14ac:dyDescent="0.25">
      <c r="A29" s="73" t="s">
        <v>15</v>
      </c>
      <c r="B29" s="72">
        <v>54</v>
      </c>
      <c r="C29" s="72">
        <v>11</v>
      </c>
      <c r="D29" s="72">
        <v>36</v>
      </c>
      <c r="E29" s="101">
        <v>10</v>
      </c>
      <c r="F29" s="72">
        <v>106</v>
      </c>
      <c r="G29" s="72">
        <v>49</v>
      </c>
      <c r="H29" s="72">
        <v>91</v>
      </c>
      <c r="I29" s="101">
        <v>25</v>
      </c>
      <c r="J29" s="96">
        <v>0.9</v>
      </c>
      <c r="K29" s="96">
        <v>1</v>
      </c>
      <c r="L29" s="55">
        <f t="shared" si="2"/>
        <v>16844.599999999999</v>
      </c>
      <c r="M29" s="55">
        <f t="shared" si="0"/>
        <v>1649.3</v>
      </c>
      <c r="N29" s="55">
        <f t="shared" si="1"/>
        <v>18493.899999999998</v>
      </c>
      <c r="O29" s="97"/>
    </row>
    <row r="30" spans="1:15" x14ac:dyDescent="0.25">
      <c r="A30" s="73" t="s">
        <v>16</v>
      </c>
      <c r="B30" s="72"/>
      <c r="C30" s="72">
        <v>55</v>
      </c>
      <c r="D30" s="72"/>
      <c r="E30" s="101">
        <v>5</v>
      </c>
      <c r="F30" s="72"/>
      <c r="G30" s="72">
        <v>61</v>
      </c>
      <c r="H30" s="72"/>
      <c r="I30" s="101">
        <v>3</v>
      </c>
      <c r="J30" s="96">
        <v>0.9</v>
      </c>
      <c r="K30" s="96"/>
      <c r="L30" s="55">
        <f t="shared" si="2"/>
        <v>3297.8</v>
      </c>
      <c r="M30" s="55">
        <f t="shared" si="0"/>
        <v>0</v>
      </c>
      <c r="N30" s="55">
        <f t="shared" si="1"/>
        <v>3297.8</v>
      </c>
      <c r="O30" s="97"/>
    </row>
    <row r="31" spans="1:15" x14ac:dyDescent="0.25">
      <c r="A31" s="73" t="s">
        <v>17</v>
      </c>
      <c r="B31" s="72">
        <v>50</v>
      </c>
      <c r="C31" s="72">
        <v>37</v>
      </c>
      <c r="D31" s="72"/>
      <c r="E31" s="101">
        <v>22</v>
      </c>
      <c r="F31" s="72">
        <v>6</v>
      </c>
      <c r="G31" s="72">
        <v>6</v>
      </c>
      <c r="H31" s="72"/>
      <c r="I31" s="101">
        <v>21</v>
      </c>
      <c r="J31" s="96">
        <v>0.9</v>
      </c>
      <c r="K31" s="96"/>
      <c r="L31" s="55">
        <f t="shared" si="2"/>
        <v>1952.7</v>
      </c>
      <c r="M31" s="55">
        <f t="shared" si="0"/>
        <v>0</v>
      </c>
      <c r="N31" s="55">
        <f t="shared" si="1"/>
        <v>1952.7</v>
      </c>
      <c r="O31" s="97"/>
    </row>
    <row r="32" spans="1:15" x14ac:dyDescent="0.25">
      <c r="A32" s="73" t="s">
        <v>18</v>
      </c>
      <c r="B32" s="72">
        <v>102</v>
      </c>
      <c r="C32" s="72">
        <v>79</v>
      </c>
      <c r="D32" s="72">
        <f>47+15</f>
        <v>62</v>
      </c>
      <c r="E32" s="101">
        <v>13</v>
      </c>
      <c r="F32" s="72">
        <v>94</v>
      </c>
      <c r="G32" s="72">
        <v>215</v>
      </c>
      <c r="H32" s="72">
        <f>83+6</f>
        <v>89</v>
      </c>
      <c r="I32" s="101">
        <v>32</v>
      </c>
      <c r="J32" s="96">
        <v>0.91</v>
      </c>
      <c r="K32" s="96">
        <v>1</v>
      </c>
      <c r="L32" s="55">
        <f t="shared" si="2"/>
        <v>26616.2</v>
      </c>
      <c r="M32" s="55">
        <f t="shared" si="0"/>
        <v>1961</v>
      </c>
      <c r="N32" s="55">
        <f t="shared" si="1"/>
        <v>28577.200000000001</v>
      </c>
      <c r="O32" s="97"/>
    </row>
    <row r="33" spans="1:16" x14ac:dyDescent="0.25">
      <c r="A33" s="73" t="s">
        <v>19</v>
      </c>
      <c r="B33" s="72">
        <v>280</v>
      </c>
      <c r="C33" s="72">
        <v>20</v>
      </c>
      <c r="D33" s="72"/>
      <c r="E33" s="101">
        <v>55</v>
      </c>
      <c r="F33" s="72">
        <v>415</v>
      </c>
      <c r="G33" s="72">
        <v>40</v>
      </c>
      <c r="H33" s="72"/>
      <c r="I33" s="101">
        <v>100</v>
      </c>
      <c r="J33" s="96">
        <v>0.9</v>
      </c>
      <c r="K33" s="96"/>
      <c r="L33" s="55">
        <f t="shared" si="2"/>
        <v>19522</v>
      </c>
      <c r="M33" s="55">
        <f t="shared" si="0"/>
        <v>0</v>
      </c>
      <c r="N33" s="55">
        <f t="shared" si="1"/>
        <v>19522</v>
      </c>
      <c r="O33" s="97"/>
    </row>
    <row r="34" spans="1:16" x14ac:dyDescent="0.25">
      <c r="A34" s="73" t="s">
        <v>20</v>
      </c>
      <c r="B34" s="72">
        <v>118</v>
      </c>
      <c r="C34" s="72"/>
      <c r="D34" s="72">
        <v>18</v>
      </c>
      <c r="E34" s="101">
        <v>10</v>
      </c>
      <c r="F34" s="72">
        <v>228</v>
      </c>
      <c r="G34" s="72">
        <v>0</v>
      </c>
      <c r="H34" s="72">
        <v>86</v>
      </c>
      <c r="I34" s="101">
        <v>16</v>
      </c>
      <c r="J34" s="96">
        <v>0.91</v>
      </c>
      <c r="K34" s="96">
        <v>1</v>
      </c>
      <c r="L34" s="55">
        <f t="shared" si="2"/>
        <v>17947.2</v>
      </c>
      <c r="M34" s="55">
        <f t="shared" si="0"/>
        <v>1350.6</v>
      </c>
      <c r="N34" s="55">
        <f t="shared" si="1"/>
        <v>19297.8</v>
      </c>
      <c r="O34" s="97"/>
    </row>
    <row r="35" spans="1:16" x14ac:dyDescent="0.25">
      <c r="A35" s="73" t="s">
        <v>21</v>
      </c>
      <c r="B35" s="72">
        <v>5</v>
      </c>
      <c r="C35" s="72"/>
      <c r="D35" s="72"/>
      <c r="E35" s="101">
        <v>2</v>
      </c>
      <c r="F35" s="72">
        <v>5</v>
      </c>
      <c r="G35" s="72">
        <v>16</v>
      </c>
      <c r="H35" s="72"/>
      <c r="I35" s="101">
        <v>17</v>
      </c>
      <c r="J35" s="96">
        <v>0.9</v>
      </c>
      <c r="K35" s="96"/>
      <c r="L35" s="55">
        <f t="shared" si="2"/>
        <v>858.4</v>
      </c>
      <c r="M35" s="55">
        <f t="shared" si="0"/>
        <v>0</v>
      </c>
      <c r="N35" s="55">
        <f t="shared" si="1"/>
        <v>858.4</v>
      </c>
      <c r="O35" s="97"/>
    </row>
    <row r="36" spans="1:16" x14ac:dyDescent="0.25">
      <c r="A36" s="73" t="s">
        <v>22</v>
      </c>
      <c r="B36" s="72">
        <v>170</v>
      </c>
      <c r="C36" s="72"/>
      <c r="D36" s="72">
        <v>32</v>
      </c>
      <c r="E36" s="101">
        <v>4</v>
      </c>
      <c r="F36" s="72">
        <v>272</v>
      </c>
      <c r="G36" s="72"/>
      <c r="H36" s="72">
        <v>62</v>
      </c>
      <c r="I36" s="101">
        <v>7</v>
      </c>
      <c r="J36" s="96">
        <v>0.9</v>
      </c>
      <c r="K36" s="96">
        <v>0.8</v>
      </c>
      <c r="L36" s="55">
        <f t="shared" si="2"/>
        <v>17456.2</v>
      </c>
      <c r="M36" s="55">
        <f t="shared" si="0"/>
        <v>1220.8</v>
      </c>
      <c r="N36" s="55">
        <f t="shared" si="1"/>
        <v>18677</v>
      </c>
      <c r="O36" s="97"/>
    </row>
    <row r="37" spans="1:16" x14ac:dyDescent="0.25">
      <c r="A37" s="73" t="s">
        <v>23</v>
      </c>
      <c r="B37" s="72">
        <v>72</v>
      </c>
      <c r="C37" s="72"/>
      <c r="D37" s="152">
        <v>25</v>
      </c>
      <c r="E37" s="101">
        <v>28</v>
      </c>
      <c r="F37" s="72">
        <v>54</v>
      </c>
      <c r="G37" s="72">
        <v>66</v>
      </c>
      <c r="H37" s="152">
        <v>30</v>
      </c>
      <c r="I37" s="101">
        <v>24</v>
      </c>
      <c r="J37" s="96">
        <v>0.9</v>
      </c>
      <c r="K37" s="96">
        <v>1</v>
      </c>
      <c r="L37" s="55">
        <f t="shared" si="2"/>
        <v>9841.2999999999993</v>
      </c>
      <c r="M37" s="55">
        <f t="shared" si="0"/>
        <v>714.3</v>
      </c>
      <c r="N37" s="55">
        <f t="shared" si="1"/>
        <v>10555.599999999999</v>
      </c>
      <c r="O37" s="97"/>
    </row>
    <row r="38" spans="1:16" x14ac:dyDescent="0.25">
      <c r="A38" s="73" t="s">
        <v>24</v>
      </c>
      <c r="B38" s="72">
        <v>260</v>
      </c>
      <c r="C38" s="72"/>
      <c r="D38" s="72"/>
      <c r="E38" s="101">
        <v>25</v>
      </c>
      <c r="F38" s="72">
        <v>450</v>
      </c>
      <c r="G38" s="72">
        <v>60</v>
      </c>
      <c r="H38" s="72"/>
      <c r="I38" s="101">
        <v>45</v>
      </c>
      <c r="J38" s="96">
        <v>0.9</v>
      </c>
      <c r="K38" s="96"/>
      <c r="L38" s="55">
        <f t="shared" si="2"/>
        <v>20543.900000000001</v>
      </c>
      <c r="M38" s="55">
        <f t="shared" si="0"/>
        <v>0</v>
      </c>
      <c r="N38" s="55">
        <f t="shared" si="1"/>
        <v>20543.900000000001</v>
      </c>
      <c r="O38" s="97"/>
    </row>
    <row r="39" spans="1:16" x14ac:dyDescent="0.25">
      <c r="A39" s="73" t="s">
        <v>25</v>
      </c>
      <c r="B39" s="72">
        <v>21</v>
      </c>
      <c r="C39" s="72"/>
      <c r="D39" s="72"/>
      <c r="E39" s="101">
        <v>1</v>
      </c>
      <c r="F39" s="72">
        <v>64</v>
      </c>
      <c r="G39" s="72"/>
      <c r="H39" s="72"/>
      <c r="I39" s="101"/>
      <c r="J39" s="96">
        <v>0.9</v>
      </c>
      <c r="K39" s="96"/>
      <c r="L39" s="55">
        <f t="shared" si="2"/>
        <v>2339.8000000000002</v>
      </c>
      <c r="M39" s="55">
        <f t="shared" si="0"/>
        <v>0</v>
      </c>
      <c r="N39" s="55">
        <f t="shared" si="1"/>
        <v>2339.8000000000002</v>
      </c>
      <c r="O39" s="97"/>
    </row>
    <row r="40" spans="1:16" x14ac:dyDescent="0.25">
      <c r="A40" s="73" t="s">
        <v>26</v>
      </c>
      <c r="B40" s="72">
        <v>14</v>
      </c>
      <c r="C40" s="72">
        <v>50</v>
      </c>
      <c r="D40" s="72"/>
      <c r="E40" s="101"/>
      <c r="F40" s="72"/>
      <c r="G40" s="72">
        <v>10</v>
      </c>
      <c r="H40" s="72"/>
      <c r="I40" s="101">
        <v>2</v>
      </c>
      <c r="J40" s="96">
        <v>0.9</v>
      </c>
      <c r="K40" s="96">
        <v>1</v>
      </c>
      <c r="L40" s="55">
        <f t="shared" si="2"/>
        <v>1526.5</v>
      </c>
      <c r="M40" s="55">
        <f t="shared" si="0"/>
        <v>0</v>
      </c>
      <c r="N40" s="55">
        <f t="shared" si="1"/>
        <v>1526.5</v>
      </c>
      <c r="O40" s="97"/>
    </row>
    <row r="41" spans="1:16" x14ac:dyDescent="0.25">
      <c r="A41" s="73" t="s">
        <v>27</v>
      </c>
      <c r="B41" s="72">
        <v>21</v>
      </c>
      <c r="C41" s="72">
        <v>37</v>
      </c>
      <c r="D41" s="72"/>
      <c r="E41" s="101">
        <v>5</v>
      </c>
      <c r="F41" s="72">
        <v>18</v>
      </c>
      <c r="G41" s="72">
        <v>125</v>
      </c>
      <c r="H41" s="72"/>
      <c r="I41" s="101">
        <v>20</v>
      </c>
      <c r="J41" s="96">
        <v>0.9</v>
      </c>
      <c r="K41" s="96"/>
      <c r="L41" s="55">
        <f t="shared" si="2"/>
        <v>6257.2</v>
      </c>
      <c r="M41" s="55">
        <f t="shared" si="0"/>
        <v>0</v>
      </c>
      <c r="N41" s="55">
        <f t="shared" si="1"/>
        <v>6257.2</v>
      </c>
      <c r="O41" s="97"/>
    </row>
    <row r="42" spans="1:16" x14ac:dyDescent="0.25">
      <c r="A42" s="73" t="s">
        <v>28</v>
      </c>
      <c r="B42" s="72">
        <v>281</v>
      </c>
      <c r="C42" s="72"/>
      <c r="D42" s="72">
        <v>17</v>
      </c>
      <c r="E42" s="101">
        <v>13</v>
      </c>
      <c r="F42" s="72">
        <v>382</v>
      </c>
      <c r="G42" s="72"/>
      <c r="H42" s="72">
        <v>51</v>
      </c>
      <c r="I42" s="101">
        <v>27</v>
      </c>
      <c r="J42" s="96">
        <v>0.84</v>
      </c>
      <c r="K42" s="96">
        <v>0.7</v>
      </c>
      <c r="L42" s="55">
        <f t="shared" si="2"/>
        <v>19366.400000000001</v>
      </c>
      <c r="M42" s="55">
        <f t="shared" si="0"/>
        <v>883.1</v>
      </c>
      <c r="N42" s="55">
        <f t="shared" si="1"/>
        <v>20249.5</v>
      </c>
      <c r="O42" s="97"/>
      <c r="P42" s="98"/>
    </row>
    <row r="43" spans="1:16" x14ac:dyDescent="0.25">
      <c r="A43" s="73" t="s">
        <v>29</v>
      </c>
      <c r="B43" s="72"/>
      <c r="C43" s="72">
        <v>60</v>
      </c>
      <c r="D43" s="72"/>
      <c r="E43" s="101">
        <v>8</v>
      </c>
      <c r="F43" s="72"/>
      <c r="G43" s="72">
        <v>112</v>
      </c>
      <c r="H43" s="72"/>
      <c r="I43" s="101">
        <v>4</v>
      </c>
      <c r="J43" s="96">
        <v>0.9</v>
      </c>
      <c r="K43" s="96"/>
      <c r="L43" s="55">
        <f t="shared" si="2"/>
        <v>5287.1</v>
      </c>
      <c r="M43" s="55">
        <f t="shared" si="0"/>
        <v>0</v>
      </c>
      <c r="N43" s="55">
        <f t="shared" si="1"/>
        <v>5287.1</v>
      </c>
      <c r="O43" s="97"/>
    </row>
    <row r="44" spans="1:16" x14ac:dyDescent="0.25">
      <c r="A44" s="73" t="s">
        <v>30</v>
      </c>
      <c r="B44" s="72">
        <v>37</v>
      </c>
      <c r="C44" s="72">
        <v>6</v>
      </c>
      <c r="D44" s="72"/>
      <c r="E44" s="101">
        <v>6</v>
      </c>
      <c r="F44" s="72">
        <v>70</v>
      </c>
      <c r="G44" s="72">
        <v>1</v>
      </c>
      <c r="H44" s="72"/>
      <c r="I44" s="101">
        <v>6</v>
      </c>
      <c r="J44" s="96">
        <v>0.9</v>
      </c>
      <c r="K44" s="96"/>
      <c r="L44" s="55">
        <f t="shared" si="2"/>
        <v>2945.7</v>
      </c>
      <c r="M44" s="55">
        <f t="shared" si="0"/>
        <v>0</v>
      </c>
      <c r="N44" s="55">
        <f t="shared" si="1"/>
        <v>2945.7</v>
      </c>
      <c r="O44" s="97"/>
    </row>
    <row r="45" spans="1:16" x14ac:dyDescent="0.25">
      <c r="A45" s="73" t="s">
        <v>31</v>
      </c>
      <c r="B45" s="72">
        <v>420</v>
      </c>
      <c r="C45" s="72">
        <v>3</v>
      </c>
      <c r="D45" s="72"/>
      <c r="E45" s="101">
        <v>60</v>
      </c>
      <c r="F45" s="72">
        <v>231</v>
      </c>
      <c r="G45" s="72">
        <v>60</v>
      </c>
      <c r="H45" s="72"/>
      <c r="I45" s="101">
        <v>57</v>
      </c>
      <c r="J45" s="96">
        <v>0.9</v>
      </c>
      <c r="K45" s="96"/>
      <c r="L45" s="55">
        <f t="shared" si="2"/>
        <v>16322.4</v>
      </c>
      <c r="M45" s="55">
        <f t="shared" si="0"/>
        <v>0</v>
      </c>
      <c r="N45" s="55">
        <f t="shared" si="1"/>
        <v>16322.4</v>
      </c>
      <c r="O45" s="97"/>
    </row>
    <row r="46" spans="1:16" x14ac:dyDescent="0.25">
      <c r="A46" s="73" t="s">
        <v>32</v>
      </c>
      <c r="B46" s="152">
        <v>258</v>
      </c>
      <c r="C46" s="72"/>
      <c r="D46" s="152">
        <v>35</v>
      </c>
      <c r="E46" s="101">
        <v>19</v>
      </c>
      <c r="F46" s="152">
        <v>288</v>
      </c>
      <c r="G46" s="72"/>
      <c r="H46" s="152">
        <v>81</v>
      </c>
      <c r="I46" s="101">
        <v>26</v>
      </c>
      <c r="J46" s="96">
        <v>0.86</v>
      </c>
      <c r="K46" s="96">
        <v>0.7</v>
      </c>
      <c r="L46" s="55">
        <f t="shared" si="2"/>
        <v>19344.5</v>
      </c>
      <c r="M46" s="55">
        <f t="shared" si="0"/>
        <v>1506.5</v>
      </c>
      <c r="N46" s="55">
        <f t="shared" si="1"/>
        <v>20851</v>
      </c>
      <c r="O46" s="97"/>
    </row>
    <row r="47" spans="1:16" x14ac:dyDescent="0.25">
      <c r="A47" s="73" t="s">
        <v>34</v>
      </c>
      <c r="B47" s="72">
        <v>38</v>
      </c>
      <c r="C47" s="72">
        <v>12</v>
      </c>
      <c r="D47" s="72"/>
      <c r="E47" s="101">
        <v>1</v>
      </c>
      <c r="F47" s="72">
        <v>33</v>
      </c>
      <c r="G47" s="72">
        <v>18</v>
      </c>
      <c r="H47" s="72"/>
      <c r="I47" s="101">
        <v>4</v>
      </c>
      <c r="J47" s="96">
        <v>0.9</v>
      </c>
      <c r="K47" s="96"/>
      <c r="L47" s="55">
        <f t="shared" si="2"/>
        <v>2532.8000000000002</v>
      </c>
      <c r="M47" s="55">
        <f t="shared" si="0"/>
        <v>0</v>
      </c>
      <c r="N47" s="55">
        <f t="shared" ref="N47" si="3">L47+M47</f>
        <v>2532.8000000000002</v>
      </c>
      <c r="O47" s="97"/>
    </row>
    <row r="48" spans="1:16" x14ac:dyDescent="0.25">
      <c r="A48" s="73" t="s">
        <v>33</v>
      </c>
      <c r="B48" s="72">
        <v>55</v>
      </c>
      <c r="C48" s="72"/>
      <c r="D48" s="72"/>
      <c r="E48" s="101">
        <v>7</v>
      </c>
      <c r="F48" s="72">
        <v>68</v>
      </c>
      <c r="G48" s="72"/>
      <c r="H48" s="72"/>
      <c r="I48" s="101">
        <v>23</v>
      </c>
      <c r="J48" s="96">
        <v>0.9</v>
      </c>
      <c r="K48" s="96"/>
      <c r="L48" s="55">
        <f t="shared" si="2"/>
        <v>3046.3</v>
      </c>
      <c r="M48" s="55">
        <f t="shared" si="0"/>
        <v>0</v>
      </c>
      <c r="N48" s="55">
        <f t="shared" si="1"/>
        <v>3046.3</v>
      </c>
      <c r="O48" s="97"/>
    </row>
    <row r="49" spans="1:15" x14ac:dyDescent="0.25">
      <c r="A49" s="74" t="s">
        <v>53</v>
      </c>
      <c r="B49" s="75">
        <f t="shared" ref="B49" si="4">SUM(B15:B48)</f>
        <v>3286</v>
      </c>
      <c r="C49" s="75">
        <f t="shared" ref="C49:H49" si="5">SUM(C15:C48)</f>
        <v>554</v>
      </c>
      <c r="D49" s="75">
        <f t="shared" si="5"/>
        <v>320</v>
      </c>
      <c r="E49" s="102">
        <f t="shared" si="5"/>
        <v>413</v>
      </c>
      <c r="F49" s="75">
        <f t="shared" si="5"/>
        <v>4055</v>
      </c>
      <c r="G49" s="75">
        <f t="shared" si="5"/>
        <v>1591</v>
      </c>
      <c r="H49" s="75">
        <f t="shared" si="5"/>
        <v>663</v>
      </c>
      <c r="I49" s="102">
        <f t="shared" ref="I49" si="6">SUM(I15:I48)</f>
        <v>624</v>
      </c>
      <c r="J49" s="76"/>
      <c r="K49" s="76"/>
      <c r="L49" s="77">
        <f>SUM(L15:L48)</f>
        <v>324017.7</v>
      </c>
      <c r="M49" s="77">
        <f t="shared" ref="M49:N49" si="7">SUM(M15:M48)</f>
        <v>12766.099999999999</v>
      </c>
      <c r="N49" s="77">
        <f t="shared" si="7"/>
        <v>336783.8</v>
      </c>
      <c r="O49" s="97"/>
    </row>
    <row r="50" spans="1:15" x14ac:dyDescent="0.25">
      <c r="A50" s="73" t="s">
        <v>35</v>
      </c>
      <c r="B50" s="72">
        <v>3665</v>
      </c>
      <c r="C50" s="72">
        <v>195</v>
      </c>
      <c r="D50" s="72">
        <v>78</v>
      </c>
      <c r="E50" s="101">
        <v>251</v>
      </c>
      <c r="F50" s="72">
        <v>3551</v>
      </c>
      <c r="G50" s="72">
        <v>1173</v>
      </c>
      <c r="H50" s="72">
        <v>115</v>
      </c>
      <c r="I50" s="101">
        <v>577</v>
      </c>
      <c r="J50" s="96">
        <v>0.77</v>
      </c>
      <c r="K50" s="96">
        <v>0.7</v>
      </c>
      <c r="L50" s="55">
        <f t="shared" si="2"/>
        <v>197403.7</v>
      </c>
      <c r="M50" s="55">
        <f t="shared" si="0"/>
        <v>2506.5</v>
      </c>
      <c r="N50" s="55">
        <f t="shared" si="1"/>
        <v>199910.2</v>
      </c>
      <c r="O50" s="97"/>
    </row>
    <row r="51" spans="1:15" x14ac:dyDescent="0.25">
      <c r="A51" s="74" t="s">
        <v>54</v>
      </c>
      <c r="B51" s="75">
        <f>B50+B49</f>
        <v>6951</v>
      </c>
      <c r="C51" s="75">
        <f t="shared" ref="C51:I51" si="8">C50+C49</f>
        <v>749</v>
      </c>
      <c r="D51" s="75">
        <f t="shared" si="8"/>
        <v>398</v>
      </c>
      <c r="E51" s="102">
        <f t="shared" si="8"/>
        <v>664</v>
      </c>
      <c r="F51" s="75">
        <f t="shared" si="8"/>
        <v>7606</v>
      </c>
      <c r="G51" s="75">
        <f t="shared" si="8"/>
        <v>2764</v>
      </c>
      <c r="H51" s="75">
        <f t="shared" si="8"/>
        <v>778</v>
      </c>
      <c r="I51" s="102">
        <f t="shared" si="8"/>
        <v>1201</v>
      </c>
      <c r="J51" s="76"/>
      <c r="K51" s="76"/>
      <c r="L51" s="76">
        <f t="shared" ref="L51:N51" si="9">L50+L49</f>
        <v>521421.4</v>
      </c>
      <c r="M51" s="76">
        <f t="shared" si="9"/>
        <v>15272.599999999999</v>
      </c>
      <c r="N51" s="76">
        <f t="shared" si="9"/>
        <v>536694</v>
      </c>
      <c r="O51" s="97"/>
    </row>
    <row r="52" spans="1:15" x14ac:dyDescent="0.25">
      <c r="A52" s="47"/>
      <c r="B52" s="47"/>
      <c r="C52" s="47"/>
      <c r="D52" s="47"/>
      <c r="I52" s="98"/>
    </row>
    <row r="53" spans="1:15" x14ac:dyDescent="0.25">
      <c r="B53" s="98"/>
    </row>
  </sheetData>
  <mergeCells count="26">
    <mergeCell ref="A7:J7"/>
    <mergeCell ref="A9:J9"/>
    <mergeCell ref="J11:K11"/>
    <mergeCell ref="B11:E11"/>
    <mergeCell ref="F11:I11"/>
    <mergeCell ref="A8:J8"/>
    <mergeCell ref="A11:A13"/>
    <mergeCell ref="B12:B13"/>
    <mergeCell ref="C12:C13"/>
    <mergeCell ref="E12:E13"/>
    <mergeCell ref="D12:D13"/>
    <mergeCell ref="K12:K13"/>
    <mergeCell ref="K5:L5"/>
    <mergeCell ref="A5:J6"/>
    <mergeCell ref="A1:N1"/>
    <mergeCell ref="A2:N2"/>
    <mergeCell ref="M5:M6"/>
    <mergeCell ref="A3:N3"/>
    <mergeCell ref="L11:L13"/>
    <mergeCell ref="M12:M13"/>
    <mergeCell ref="N11:N13"/>
    <mergeCell ref="F12:F13"/>
    <mergeCell ref="G12:G13"/>
    <mergeCell ref="I12:I13"/>
    <mergeCell ref="J12:J13"/>
    <mergeCell ref="H12:H13"/>
  </mergeCells>
  <pageMargins left="0.51181102362204722" right="0.11811023622047245" top="0.15748031496062992" bottom="0.15748031496062992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6"/>
  <sheetViews>
    <sheetView topLeftCell="A22" zoomScaleNormal="100" zoomScaleSheetLayoutView="110" workbookViewId="0">
      <selection activeCell="E39" sqref="E39"/>
    </sheetView>
  </sheetViews>
  <sheetFormatPr defaultRowHeight="15" x14ac:dyDescent="0.25"/>
  <cols>
    <col min="1" max="1" width="20.5703125" bestFit="1" customWidth="1"/>
    <col min="2" max="3" width="12.5703125" customWidth="1"/>
    <col min="4" max="4" width="11.5703125" customWidth="1"/>
    <col min="5" max="5" width="11.5703125" style="5" customWidth="1"/>
    <col min="6" max="6" width="11" style="5" customWidth="1"/>
    <col min="7" max="7" width="16.85546875" style="5" customWidth="1"/>
    <col min="8" max="8" width="1.5703125" customWidth="1"/>
    <col min="9" max="9" width="1.42578125" customWidth="1"/>
    <col min="13" max="13" width="0.140625" customWidth="1"/>
  </cols>
  <sheetData>
    <row r="1" spans="1:8" ht="31.15" customHeight="1" x14ac:dyDescent="0.25">
      <c r="A1" s="236" t="s">
        <v>52</v>
      </c>
      <c r="B1" s="236"/>
      <c r="C1" s="236"/>
      <c r="D1" s="236"/>
      <c r="E1" s="236"/>
      <c r="F1" s="236"/>
      <c r="G1" s="236"/>
    </row>
    <row r="2" spans="1:8" x14ac:dyDescent="0.25">
      <c r="A2" s="2" t="s">
        <v>46</v>
      </c>
      <c r="B2" s="2"/>
      <c r="C2" s="2"/>
      <c r="D2" s="2"/>
      <c r="E2" s="44"/>
      <c r="F2" s="44"/>
      <c r="G2" s="44"/>
    </row>
    <row r="3" spans="1:8" ht="29.45" customHeight="1" x14ac:dyDescent="0.25">
      <c r="A3" s="240" t="s">
        <v>89</v>
      </c>
      <c r="B3" s="240"/>
      <c r="C3" s="240"/>
      <c r="D3" s="240"/>
      <c r="E3" s="240"/>
      <c r="F3" s="240"/>
      <c r="G3" s="240"/>
      <c r="H3" s="240"/>
    </row>
    <row r="4" spans="1:8" x14ac:dyDescent="0.25">
      <c r="A4" s="2"/>
      <c r="B4" s="2"/>
      <c r="C4" s="2"/>
      <c r="D4" s="2"/>
      <c r="E4" s="44"/>
      <c r="F4" s="44"/>
      <c r="G4" s="44"/>
    </row>
    <row r="5" spans="1:8" ht="14.45" customHeight="1" x14ac:dyDescent="0.25">
      <c r="A5" s="234" t="s">
        <v>0</v>
      </c>
      <c r="B5" s="234" t="s">
        <v>91</v>
      </c>
      <c r="C5" s="234" t="s">
        <v>92</v>
      </c>
      <c r="D5" s="235" t="s">
        <v>93</v>
      </c>
      <c r="E5" s="239" t="s">
        <v>43</v>
      </c>
      <c r="F5" s="237" t="s">
        <v>56</v>
      </c>
      <c r="G5" s="238" t="s">
        <v>107</v>
      </c>
    </row>
    <row r="6" spans="1:8" ht="117" customHeight="1" x14ac:dyDescent="0.25">
      <c r="A6" s="234"/>
      <c r="B6" s="234"/>
      <c r="C6" s="234"/>
      <c r="D6" s="235"/>
      <c r="E6" s="239"/>
      <c r="F6" s="237"/>
      <c r="G6" s="238"/>
    </row>
    <row r="7" spans="1:8" x14ac:dyDescent="0.25">
      <c r="A7" s="108">
        <v>1</v>
      </c>
      <c r="B7" s="108">
        <v>2</v>
      </c>
      <c r="C7" s="108">
        <v>3</v>
      </c>
      <c r="D7" s="108">
        <v>4</v>
      </c>
      <c r="E7" s="80">
        <v>5</v>
      </c>
      <c r="F7" s="80">
        <v>6</v>
      </c>
      <c r="G7" s="129">
        <v>7</v>
      </c>
    </row>
    <row r="8" spans="1:8" x14ac:dyDescent="0.25">
      <c r="A8" s="56" t="s">
        <v>1</v>
      </c>
      <c r="B8" s="52">
        <f>'ОВЗ ДОУ'!J13</f>
        <v>129.30000000000001</v>
      </c>
      <c r="C8" s="51">
        <f>'ОВЗ СОШ '!L15</f>
        <v>3923.5</v>
      </c>
      <c r="D8" s="51">
        <f>'ОВЗ санатор'!I12</f>
        <v>0</v>
      </c>
      <c r="E8" s="51">
        <f>B8+C8+D8</f>
        <v>4052.8</v>
      </c>
      <c r="F8" s="52">
        <f>'ОВЗ ДОУ'!K13+'ОВЗ СОШ '!M15</f>
        <v>0</v>
      </c>
      <c r="G8" s="52">
        <f>ROUND(E8+F8,1)</f>
        <v>4052.8</v>
      </c>
      <c r="H8" s="5"/>
    </row>
    <row r="9" spans="1:8" x14ac:dyDescent="0.25">
      <c r="A9" s="56" t="s">
        <v>2</v>
      </c>
      <c r="B9" s="52">
        <f>'ОВЗ ДОУ'!J14</f>
        <v>6268.8</v>
      </c>
      <c r="C9" s="51">
        <f>'ОВЗ СОШ '!L16</f>
        <v>7064.3</v>
      </c>
      <c r="D9" s="51">
        <f>'ОВЗ санатор'!I13</f>
        <v>0</v>
      </c>
      <c r="E9" s="51">
        <f t="shared" ref="E9:E41" si="0">B9+C9+D9</f>
        <v>13333.1</v>
      </c>
      <c r="F9" s="52">
        <f>'ОВЗ ДОУ'!K14+'ОВЗ СОШ '!M16</f>
        <v>0</v>
      </c>
      <c r="G9" s="52">
        <f t="shared" ref="G9:G41" si="1">ROUND(E9+F9,1)</f>
        <v>13333.1</v>
      </c>
      <c r="H9" s="5"/>
    </row>
    <row r="10" spans="1:8" x14ac:dyDescent="0.25">
      <c r="A10" s="56" t="s">
        <v>3</v>
      </c>
      <c r="B10" s="52">
        <f>'ОВЗ ДОУ'!J15</f>
        <v>3231.4</v>
      </c>
      <c r="C10" s="51">
        <f>'ОВЗ СОШ '!L17</f>
        <v>10172.200000000001</v>
      </c>
      <c r="D10" s="51">
        <f>'ОВЗ санатор'!I14</f>
        <v>0</v>
      </c>
      <c r="E10" s="51">
        <f t="shared" si="0"/>
        <v>13403.6</v>
      </c>
      <c r="F10" s="52">
        <f>'ОВЗ ДОУ'!K15+'ОВЗ СОШ '!M17</f>
        <v>0</v>
      </c>
      <c r="G10" s="52">
        <f t="shared" si="1"/>
        <v>13403.6</v>
      </c>
      <c r="H10" s="5"/>
    </row>
    <row r="11" spans="1:8" x14ac:dyDescent="0.25">
      <c r="A11" s="56" t="s">
        <v>4</v>
      </c>
      <c r="B11" s="52">
        <f>'ОВЗ ДОУ'!J16</f>
        <v>129.30000000000001</v>
      </c>
      <c r="C11" s="51">
        <f>'ОВЗ СОШ '!L18</f>
        <v>8417.9</v>
      </c>
      <c r="D11" s="51">
        <f>'ОВЗ санатор'!I15</f>
        <v>0</v>
      </c>
      <c r="E11" s="51">
        <f t="shared" si="0"/>
        <v>8547.1999999999989</v>
      </c>
      <c r="F11" s="52">
        <f>'ОВЗ ДОУ'!K16+'ОВЗ СОШ '!M18</f>
        <v>779.2</v>
      </c>
      <c r="G11" s="52">
        <f t="shared" si="1"/>
        <v>9326.4</v>
      </c>
      <c r="H11" s="5"/>
    </row>
    <row r="12" spans="1:8" x14ac:dyDescent="0.25">
      <c r="A12" s="56" t="s">
        <v>5</v>
      </c>
      <c r="B12" s="52">
        <f>'ОВЗ ДОУ'!J17</f>
        <v>129.30000000000001</v>
      </c>
      <c r="C12" s="51">
        <f>'ОВЗ СОШ '!L19</f>
        <v>4792.8</v>
      </c>
      <c r="D12" s="51">
        <f>'ОВЗ санатор'!I16</f>
        <v>0</v>
      </c>
      <c r="E12" s="51">
        <f t="shared" si="0"/>
        <v>4922.1000000000004</v>
      </c>
      <c r="F12" s="52">
        <f>'ОВЗ ДОУ'!K17+'ОВЗ СОШ '!M19</f>
        <v>0</v>
      </c>
      <c r="G12" s="52">
        <f t="shared" si="1"/>
        <v>4922.1000000000004</v>
      </c>
      <c r="H12" s="5"/>
    </row>
    <row r="13" spans="1:8" x14ac:dyDescent="0.25">
      <c r="A13" s="56" t="s">
        <v>6</v>
      </c>
      <c r="B13" s="52">
        <f>'ОВЗ ДОУ'!J18</f>
        <v>1066.3</v>
      </c>
      <c r="C13" s="51">
        <f>'ОВЗ СОШ '!L20</f>
        <v>2752</v>
      </c>
      <c r="D13" s="51">
        <f>'ОВЗ санатор'!I17</f>
        <v>0</v>
      </c>
      <c r="E13" s="51">
        <f t="shared" si="0"/>
        <v>3818.3</v>
      </c>
      <c r="F13" s="52">
        <f>'ОВЗ ДОУ'!K18+'ОВЗ СОШ '!M20</f>
        <v>0</v>
      </c>
      <c r="G13" s="52">
        <f t="shared" si="1"/>
        <v>3818.3</v>
      </c>
      <c r="H13" s="5"/>
    </row>
    <row r="14" spans="1:8" x14ac:dyDescent="0.25">
      <c r="A14" s="56" t="s">
        <v>7</v>
      </c>
      <c r="B14" s="52">
        <f>'ОВЗ ДОУ'!J19</f>
        <v>3797.8</v>
      </c>
      <c r="C14" s="51">
        <f>'ОВЗ СОШ '!L21</f>
        <v>13605.8</v>
      </c>
      <c r="D14" s="51">
        <f>'ОВЗ санатор'!I18</f>
        <v>0</v>
      </c>
      <c r="E14" s="51">
        <f t="shared" si="0"/>
        <v>17403.599999999999</v>
      </c>
      <c r="F14" s="52">
        <f>'ОВЗ ДОУ'!K19+'ОВЗ СОШ '!M21</f>
        <v>883.1</v>
      </c>
      <c r="G14" s="52">
        <f t="shared" si="1"/>
        <v>18286.7</v>
      </c>
      <c r="H14" s="5"/>
    </row>
    <row r="15" spans="1:8" x14ac:dyDescent="0.25">
      <c r="A15" s="56" t="s">
        <v>8</v>
      </c>
      <c r="B15" s="52">
        <f>'ОВЗ ДОУ'!J20</f>
        <v>2630.7</v>
      </c>
      <c r="C15" s="51">
        <f>'ОВЗ СОШ '!L22</f>
        <v>9902.6</v>
      </c>
      <c r="D15" s="51">
        <f>'ОВЗ санатор'!I19</f>
        <v>0</v>
      </c>
      <c r="E15" s="51">
        <f t="shared" si="0"/>
        <v>12533.3</v>
      </c>
      <c r="F15" s="52">
        <f>'ОВЗ ДОУ'!K20+'ОВЗ СОШ '!M22</f>
        <v>0</v>
      </c>
      <c r="G15" s="52">
        <f t="shared" si="1"/>
        <v>12533.3</v>
      </c>
      <c r="H15" s="5"/>
    </row>
    <row r="16" spans="1:8" x14ac:dyDescent="0.25">
      <c r="A16" s="56" t="s">
        <v>9</v>
      </c>
      <c r="B16" s="52">
        <f>'ОВЗ ДОУ'!J21</f>
        <v>1208.9000000000001</v>
      </c>
      <c r="C16" s="51">
        <f>'ОВЗ СОШ '!L23</f>
        <v>7705.7</v>
      </c>
      <c r="D16" s="51">
        <f>'ОВЗ санатор'!I20</f>
        <v>0</v>
      </c>
      <c r="E16" s="51">
        <f t="shared" si="0"/>
        <v>8914.6</v>
      </c>
      <c r="F16" s="52">
        <f>'ОВЗ ДОУ'!K21+'ОВЗ СОШ '!M23</f>
        <v>0</v>
      </c>
      <c r="G16" s="52">
        <f t="shared" si="1"/>
        <v>8914.6</v>
      </c>
      <c r="H16" s="5"/>
    </row>
    <row r="17" spans="1:8" x14ac:dyDescent="0.25">
      <c r="A17" s="57" t="s">
        <v>10</v>
      </c>
      <c r="B17" s="52">
        <f>'ОВЗ ДОУ'!J22</f>
        <v>549.29999999999995</v>
      </c>
      <c r="C17" s="51">
        <f>'ОВЗ СОШ '!L24</f>
        <v>7591.1</v>
      </c>
      <c r="D17" s="51">
        <f>'ОВЗ санатор'!I21</f>
        <v>0</v>
      </c>
      <c r="E17" s="51">
        <f t="shared" si="0"/>
        <v>8140.4000000000005</v>
      </c>
      <c r="F17" s="52">
        <f>'ОВЗ ДОУ'!K22+'ОВЗ СОШ '!M24</f>
        <v>532.5</v>
      </c>
      <c r="G17" s="52">
        <f t="shared" si="1"/>
        <v>8672.9</v>
      </c>
      <c r="H17" s="5"/>
    </row>
    <row r="18" spans="1:8" x14ac:dyDescent="0.25">
      <c r="A18" s="57" t="s">
        <v>11</v>
      </c>
      <c r="B18" s="52">
        <f>'ОВЗ ДОУ'!J23</f>
        <v>1357.2</v>
      </c>
      <c r="C18" s="51">
        <f>'ОВЗ СОШ '!L25</f>
        <v>7679.9</v>
      </c>
      <c r="D18" s="51">
        <f>'ОВЗ санатор'!I22</f>
        <v>0</v>
      </c>
      <c r="E18" s="51">
        <f t="shared" si="0"/>
        <v>9037.1</v>
      </c>
      <c r="F18" s="52">
        <f>'ОВЗ ДОУ'!K23+'ОВЗ СОШ '!M25</f>
        <v>0</v>
      </c>
      <c r="G18" s="52">
        <f t="shared" si="1"/>
        <v>9037.1</v>
      </c>
      <c r="H18" s="5"/>
    </row>
    <row r="19" spans="1:8" x14ac:dyDescent="0.25">
      <c r="A19" s="57" t="s">
        <v>12</v>
      </c>
      <c r="B19" s="52">
        <f>'ОВЗ ДОУ'!J24</f>
        <v>258.5</v>
      </c>
      <c r="C19" s="51">
        <f>'ОВЗ СОШ '!L26</f>
        <v>2503.5</v>
      </c>
      <c r="D19" s="51">
        <f>'ОВЗ санатор'!I23</f>
        <v>0</v>
      </c>
      <c r="E19" s="51">
        <f t="shared" si="0"/>
        <v>2762</v>
      </c>
      <c r="F19" s="52">
        <f>'ОВЗ ДОУ'!K24+'ОВЗ СОШ '!M26</f>
        <v>0</v>
      </c>
      <c r="G19" s="52">
        <f t="shared" si="1"/>
        <v>2762</v>
      </c>
      <c r="H19" s="5"/>
    </row>
    <row r="20" spans="1:8" x14ac:dyDescent="0.25">
      <c r="A20" s="57" t="s">
        <v>13</v>
      </c>
      <c r="B20" s="52">
        <f>'ОВЗ ДОУ'!J25</f>
        <v>484.7</v>
      </c>
      <c r="C20" s="51">
        <f>'ОВЗ СОШ '!L27</f>
        <v>9138.2999999999993</v>
      </c>
      <c r="D20" s="51">
        <f>'ОВЗ санатор'!I24</f>
        <v>0</v>
      </c>
      <c r="E20" s="51">
        <f t="shared" si="0"/>
        <v>9623</v>
      </c>
      <c r="F20" s="52">
        <f>'ОВЗ ДОУ'!K25+'ОВЗ СОШ '!M27</f>
        <v>0</v>
      </c>
      <c r="G20" s="52">
        <f t="shared" si="1"/>
        <v>9623</v>
      </c>
      <c r="H20" s="5"/>
    </row>
    <row r="21" spans="1:8" x14ac:dyDescent="0.25">
      <c r="A21" s="57" t="s">
        <v>14</v>
      </c>
      <c r="B21" s="52">
        <f>'ОВЗ ДОУ'!J26</f>
        <v>5525.6</v>
      </c>
      <c r="C21" s="51">
        <f>'ОВЗ СОШ '!L28</f>
        <v>14919.1</v>
      </c>
      <c r="D21" s="51">
        <f>'ОВЗ санатор'!I25</f>
        <v>0</v>
      </c>
      <c r="E21" s="51">
        <f t="shared" si="0"/>
        <v>20444.7</v>
      </c>
      <c r="F21" s="52">
        <f>'ОВЗ ДОУ'!K26+'ОВЗ СОШ '!M28</f>
        <v>1285.7</v>
      </c>
      <c r="G21" s="52">
        <f t="shared" si="1"/>
        <v>21730.400000000001</v>
      </c>
      <c r="H21" s="5"/>
    </row>
    <row r="22" spans="1:8" x14ac:dyDescent="0.25">
      <c r="A22" s="57" t="s">
        <v>15</v>
      </c>
      <c r="B22" s="52">
        <f>'ОВЗ ДОУ'!J27</f>
        <v>3489.9</v>
      </c>
      <c r="C22" s="51">
        <f>'ОВЗ СОШ '!L29</f>
        <v>16844.599999999999</v>
      </c>
      <c r="D22" s="51">
        <f>'ОВЗ санатор'!I26</f>
        <v>0</v>
      </c>
      <c r="E22" s="51">
        <f t="shared" si="0"/>
        <v>20334.5</v>
      </c>
      <c r="F22" s="52">
        <f>'ОВЗ ДОУ'!K27+'ОВЗ СОШ '!M29</f>
        <v>1649.3</v>
      </c>
      <c r="G22" s="52">
        <f t="shared" si="1"/>
        <v>21983.8</v>
      </c>
      <c r="H22" s="5"/>
    </row>
    <row r="23" spans="1:8" x14ac:dyDescent="0.25">
      <c r="A23" s="57" t="s">
        <v>16</v>
      </c>
      <c r="B23" s="52">
        <f>'ОВЗ ДОУ'!J28</f>
        <v>161.6</v>
      </c>
      <c r="C23" s="51">
        <f>'ОВЗ СОШ '!L30</f>
        <v>3297.8</v>
      </c>
      <c r="D23" s="51">
        <f>'ОВЗ санатор'!I27</f>
        <v>0</v>
      </c>
      <c r="E23" s="51">
        <f t="shared" si="0"/>
        <v>3459.4</v>
      </c>
      <c r="F23" s="52">
        <f>'ОВЗ ДОУ'!K28+'ОВЗ СОШ '!M30</f>
        <v>0</v>
      </c>
      <c r="G23" s="52">
        <f t="shared" si="1"/>
        <v>3459.4</v>
      </c>
      <c r="H23" s="5"/>
    </row>
    <row r="24" spans="1:8" x14ac:dyDescent="0.25">
      <c r="A24" s="57" t="s">
        <v>17</v>
      </c>
      <c r="B24" s="52">
        <f>'ОВЗ ДОУ'!J29</f>
        <v>290.8</v>
      </c>
      <c r="C24" s="51">
        <f>'ОВЗ СОШ '!L31</f>
        <v>1952.7</v>
      </c>
      <c r="D24" s="51">
        <f>'ОВЗ санатор'!I28</f>
        <v>0</v>
      </c>
      <c r="E24" s="51">
        <f t="shared" si="0"/>
        <v>2243.5</v>
      </c>
      <c r="F24" s="52">
        <f>'ОВЗ ДОУ'!K29+'ОВЗ СОШ '!M31</f>
        <v>0</v>
      </c>
      <c r="G24" s="52">
        <f t="shared" si="1"/>
        <v>2243.5</v>
      </c>
      <c r="H24" s="5"/>
    </row>
    <row r="25" spans="1:8" x14ac:dyDescent="0.25">
      <c r="A25" s="57" t="s">
        <v>18</v>
      </c>
      <c r="B25" s="52">
        <f>'ОВЗ ДОУ'!J30</f>
        <v>2016.7</v>
      </c>
      <c r="C25" s="51">
        <f>'ОВЗ СОШ '!L32</f>
        <v>26616.2</v>
      </c>
      <c r="D25" s="51">
        <f>'ОВЗ санатор'!I29</f>
        <v>0</v>
      </c>
      <c r="E25" s="51">
        <f t="shared" si="0"/>
        <v>28632.9</v>
      </c>
      <c r="F25" s="52">
        <f>'ОВЗ ДОУ'!K30+'ОВЗ СОШ '!M32</f>
        <v>1961</v>
      </c>
      <c r="G25" s="52">
        <f t="shared" si="1"/>
        <v>30593.9</v>
      </c>
      <c r="H25" s="5"/>
    </row>
    <row r="26" spans="1:8" x14ac:dyDescent="0.25">
      <c r="A26" s="57" t="s">
        <v>19</v>
      </c>
      <c r="B26" s="52">
        <f>'ОВЗ ДОУ'!J31</f>
        <v>28158.5</v>
      </c>
      <c r="C26" s="51">
        <f>'ОВЗ СОШ '!L33</f>
        <v>19522</v>
      </c>
      <c r="D26" s="51">
        <f>'ОВЗ санатор'!I30</f>
        <v>0</v>
      </c>
      <c r="E26" s="51">
        <f t="shared" si="0"/>
        <v>47680.5</v>
      </c>
      <c r="F26" s="52">
        <f>'ОВЗ ДОУ'!K31+'ОВЗ СОШ '!M33</f>
        <v>0</v>
      </c>
      <c r="G26" s="52">
        <f t="shared" si="1"/>
        <v>47680.5</v>
      </c>
      <c r="H26" s="5"/>
    </row>
    <row r="27" spans="1:8" x14ac:dyDescent="0.25">
      <c r="A27" s="57" t="s">
        <v>20</v>
      </c>
      <c r="B27" s="52">
        <f>'ОВЗ ДОУ'!J32</f>
        <v>701.4</v>
      </c>
      <c r="C27" s="51">
        <f>'ОВЗ СОШ '!L34</f>
        <v>17947.2</v>
      </c>
      <c r="D27" s="51">
        <f>'ОВЗ санатор'!I31</f>
        <v>13825.2</v>
      </c>
      <c r="E27" s="51">
        <f t="shared" si="0"/>
        <v>32473.800000000003</v>
      </c>
      <c r="F27" s="52">
        <f>'ОВЗ ДОУ'!K32+'ОВЗ СОШ '!M34</f>
        <v>1350.6</v>
      </c>
      <c r="G27" s="52">
        <f t="shared" si="1"/>
        <v>33824.400000000001</v>
      </c>
      <c r="H27" s="5"/>
    </row>
    <row r="28" spans="1:8" x14ac:dyDescent="0.25">
      <c r="A28" s="57" t="s">
        <v>21</v>
      </c>
      <c r="B28" s="52">
        <f>'ОВЗ ДОУ'!J33</f>
        <v>0</v>
      </c>
      <c r="C28" s="51">
        <f>'ОВЗ СОШ '!L35</f>
        <v>858.4</v>
      </c>
      <c r="D28" s="51">
        <f>'ОВЗ санатор'!I32</f>
        <v>0</v>
      </c>
      <c r="E28" s="51">
        <f t="shared" si="0"/>
        <v>858.4</v>
      </c>
      <c r="F28" s="52">
        <f>'ОВЗ ДОУ'!K33+'ОВЗ СОШ '!M35</f>
        <v>0</v>
      </c>
      <c r="G28" s="52">
        <f t="shared" si="1"/>
        <v>858.4</v>
      </c>
      <c r="H28" s="5"/>
    </row>
    <row r="29" spans="1:8" x14ac:dyDescent="0.25">
      <c r="A29" s="57" t="s">
        <v>22</v>
      </c>
      <c r="B29" s="52">
        <f>'ОВЗ ДОУ'!J34</f>
        <v>614</v>
      </c>
      <c r="C29" s="51">
        <f>'ОВЗ СОШ '!L36</f>
        <v>17456.2</v>
      </c>
      <c r="D29" s="51">
        <f>'ОВЗ санатор'!I33</f>
        <v>0</v>
      </c>
      <c r="E29" s="51">
        <f t="shared" si="0"/>
        <v>18070.2</v>
      </c>
      <c r="F29" s="52">
        <f>'ОВЗ ДОУ'!K34+'ОВЗ СОШ '!M36</f>
        <v>1220.8</v>
      </c>
      <c r="G29" s="52">
        <f t="shared" si="1"/>
        <v>19291</v>
      </c>
      <c r="H29" s="5"/>
    </row>
    <row r="30" spans="1:8" x14ac:dyDescent="0.25">
      <c r="A30" s="57" t="s">
        <v>23</v>
      </c>
      <c r="B30" s="52">
        <f>'ОВЗ ДОУ'!J35</f>
        <v>650.1</v>
      </c>
      <c r="C30" s="51">
        <f>'ОВЗ СОШ '!L37</f>
        <v>9841.2999999999993</v>
      </c>
      <c r="D30" s="51">
        <f>'ОВЗ санатор'!I34</f>
        <v>0</v>
      </c>
      <c r="E30" s="51">
        <f t="shared" si="0"/>
        <v>10491.4</v>
      </c>
      <c r="F30" s="52">
        <f>'ОВЗ ДОУ'!K35+'ОВЗ СОШ '!M37</f>
        <v>714.3</v>
      </c>
      <c r="G30" s="52">
        <f t="shared" si="1"/>
        <v>11205.7</v>
      </c>
      <c r="H30" s="5"/>
    </row>
    <row r="31" spans="1:8" x14ac:dyDescent="0.25">
      <c r="A31" s="57" t="s">
        <v>24</v>
      </c>
      <c r="B31" s="52">
        <f>'ОВЗ ДОУ'!J36</f>
        <v>1131</v>
      </c>
      <c r="C31" s="51">
        <f>'ОВЗ СОШ '!L38</f>
        <v>20543.900000000001</v>
      </c>
      <c r="D31" s="51">
        <f>'ОВЗ санатор'!I35</f>
        <v>0</v>
      </c>
      <c r="E31" s="51">
        <f t="shared" si="0"/>
        <v>21674.9</v>
      </c>
      <c r="F31" s="52">
        <f>'ОВЗ ДОУ'!K36+'ОВЗ СОШ '!M38</f>
        <v>0</v>
      </c>
      <c r="G31" s="52">
        <f t="shared" si="1"/>
        <v>21674.9</v>
      </c>
      <c r="H31" s="5"/>
    </row>
    <row r="32" spans="1:8" x14ac:dyDescent="0.25">
      <c r="A32" s="57" t="s">
        <v>25</v>
      </c>
      <c r="B32" s="52">
        <f>'ОВЗ ДОУ'!J37</f>
        <v>32.299999999999997</v>
      </c>
      <c r="C32" s="51">
        <f>'ОВЗ СОШ '!L39</f>
        <v>2339.8000000000002</v>
      </c>
      <c r="D32" s="51">
        <f>'ОВЗ санатор'!I36</f>
        <v>0</v>
      </c>
      <c r="E32" s="51">
        <f t="shared" si="0"/>
        <v>2372.1000000000004</v>
      </c>
      <c r="F32" s="52">
        <f>'ОВЗ ДОУ'!K37+'ОВЗ СОШ '!M39</f>
        <v>0</v>
      </c>
      <c r="G32" s="52">
        <f t="shared" si="1"/>
        <v>2372.1</v>
      </c>
      <c r="H32" s="5"/>
    </row>
    <row r="33" spans="1:8" x14ac:dyDescent="0.25">
      <c r="A33" s="57" t="s">
        <v>26</v>
      </c>
      <c r="B33" s="52">
        <f>'ОВЗ ДОУ'!J38</f>
        <v>152.1</v>
      </c>
      <c r="C33" s="51">
        <f>'ОВЗ СОШ '!L40</f>
        <v>1526.5</v>
      </c>
      <c r="D33" s="51">
        <f>'ОВЗ санатор'!I37</f>
        <v>0</v>
      </c>
      <c r="E33" s="51">
        <f t="shared" si="0"/>
        <v>1678.6</v>
      </c>
      <c r="F33" s="52">
        <f>'ОВЗ ДОУ'!K38+'ОВЗ СОШ '!M40</f>
        <v>0</v>
      </c>
      <c r="G33" s="52">
        <f t="shared" si="1"/>
        <v>1678.6</v>
      </c>
      <c r="H33" s="5"/>
    </row>
    <row r="34" spans="1:8" x14ac:dyDescent="0.25">
      <c r="A34" s="57" t="s">
        <v>27</v>
      </c>
      <c r="B34" s="52">
        <f>'ОВЗ ДОУ'!J39</f>
        <v>96.9</v>
      </c>
      <c r="C34" s="51">
        <f>'ОВЗ СОШ '!L41</f>
        <v>6257.2</v>
      </c>
      <c r="D34" s="51">
        <f>'ОВЗ санатор'!I38</f>
        <v>0</v>
      </c>
      <c r="E34" s="51">
        <f t="shared" si="0"/>
        <v>6354.0999999999995</v>
      </c>
      <c r="F34" s="52">
        <f>'ОВЗ ДОУ'!K39+'ОВЗ СОШ '!M41</f>
        <v>0</v>
      </c>
      <c r="G34" s="52">
        <f t="shared" si="1"/>
        <v>6354.1</v>
      </c>
      <c r="H34" s="5"/>
    </row>
    <row r="35" spans="1:8" x14ac:dyDescent="0.25">
      <c r="A35" s="57" t="s">
        <v>28</v>
      </c>
      <c r="B35" s="52">
        <f>'ОВЗ ДОУ'!J40</f>
        <v>410.6</v>
      </c>
      <c r="C35" s="51">
        <f>'ОВЗ СОШ '!L42</f>
        <v>19366.400000000001</v>
      </c>
      <c r="D35" s="51">
        <f>'ОВЗ санатор'!I39</f>
        <v>0</v>
      </c>
      <c r="E35" s="51">
        <f t="shared" si="0"/>
        <v>19777</v>
      </c>
      <c r="F35" s="52">
        <f>'ОВЗ ДОУ'!K40+'ОВЗ СОШ '!M42</f>
        <v>883.1</v>
      </c>
      <c r="G35" s="52">
        <f t="shared" si="1"/>
        <v>20660.099999999999</v>
      </c>
      <c r="H35" s="5"/>
    </row>
    <row r="36" spans="1:8" x14ac:dyDescent="0.25">
      <c r="A36" s="57" t="s">
        <v>29</v>
      </c>
      <c r="B36" s="52">
        <f>'ОВЗ ДОУ'!J41</f>
        <v>161.6</v>
      </c>
      <c r="C36" s="51">
        <f>'ОВЗ СОШ '!L43</f>
        <v>5287.1</v>
      </c>
      <c r="D36" s="51">
        <f>'ОВЗ санатор'!I40</f>
        <v>0</v>
      </c>
      <c r="E36" s="51">
        <f t="shared" si="0"/>
        <v>5448.7000000000007</v>
      </c>
      <c r="F36" s="52">
        <f>'ОВЗ ДОУ'!K41+'ОВЗ СОШ '!M43</f>
        <v>0</v>
      </c>
      <c r="G36" s="52">
        <f t="shared" si="1"/>
        <v>5448.7</v>
      </c>
      <c r="H36" s="5"/>
    </row>
    <row r="37" spans="1:8" x14ac:dyDescent="0.25">
      <c r="A37" s="57" t="s">
        <v>30</v>
      </c>
      <c r="B37" s="52">
        <f>'ОВЗ ДОУ'!J42</f>
        <v>0</v>
      </c>
      <c r="C37" s="51">
        <f>'ОВЗ СОШ '!L44</f>
        <v>2945.7</v>
      </c>
      <c r="D37" s="51">
        <f>'ОВЗ санатор'!I41</f>
        <v>0</v>
      </c>
      <c r="E37" s="51">
        <f t="shared" si="0"/>
        <v>2945.7</v>
      </c>
      <c r="F37" s="52">
        <f>'ОВЗ ДОУ'!K42+'ОВЗ СОШ '!M44</f>
        <v>0</v>
      </c>
      <c r="G37" s="52">
        <f t="shared" si="1"/>
        <v>2945.7</v>
      </c>
      <c r="H37" s="5"/>
    </row>
    <row r="38" spans="1:8" x14ac:dyDescent="0.25">
      <c r="A38" s="57" t="s">
        <v>31</v>
      </c>
      <c r="B38" s="52">
        <f>'ОВЗ ДОУ'!J43</f>
        <v>28263</v>
      </c>
      <c r="C38" s="51">
        <f>'ОВЗ СОШ '!L45</f>
        <v>16322.4</v>
      </c>
      <c r="D38" s="51">
        <f>'ОВЗ санатор'!I42</f>
        <v>0</v>
      </c>
      <c r="E38" s="51">
        <f t="shared" si="0"/>
        <v>44585.4</v>
      </c>
      <c r="F38" s="52">
        <f>'ОВЗ ДОУ'!K43+'ОВЗ СОШ '!M45</f>
        <v>0</v>
      </c>
      <c r="G38" s="52">
        <f t="shared" si="1"/>
        <v>44585.4</v>
      </c>
      <c r="H38" s="5"/>
    </row>
    <row r="39" spans="1:8" x14ac:dyDescent="0.25">
      <c r="A39" s="57" t="s">
        <v>32</v>
      </c>
      <c r="B39" s="52">
        <f>'ОВЗ ДОУ'!J44</f>
        <v>29616.799999999999</v>
      </c>
      <c r="C39" s="51">
        <f>'ОВЗ СОШ '!L46</f>
        <v>19344.5</v>
      </c>
      <c r="D39" s="51">
        <f>'ОВЗ санатор'!I43</f>
        <v>0</v>
      </c>
      <c r="E39" s="51">
        <f t="shared" si="0"/>
        <v>48961.3</v>
      </c>
      <c r="F39" s="52">
        <f>'ОВЗ ДОУ'!K44+'ОВЗ СОШ '!M46</f>
        <v>1649.4</v>
      </c>
      <c r="G39" s="52">
        <f t="shared" si="1"/>
        <v>50610.7</v>
      </c>
      <c r="H39" s="5"/>
    </row>
    <row r="40" spans="1:8" x14ac:dyDescent="0.25">
      <c r="A40" s="57" t="s">
        <v>34</v>
      </c>
      <c r="B40" s="52">
        <f>'ОВЗ ДОУ'!J45</f>
        <v>7057.7</v>
      </c>
      <c r="C40" s="51">
        <f>'ОВЗ СОШ '!L47</f>
        <v>2532.8000000000002</v>
      </c>
      <c r="D40" s="51">
        <f>'ОВЗ санатор'!I44</f>
        <v>0</v>
      </c>
      <c r="E40" s="51">
        <f t="shared" si="0"/>
        <v>9590.5</v>
      </c>
      <c r="F40" s="52">
        <f>'ОВЗ ДОУ'!K45+'ОВЗ СОШ '!M47</f>
        <v>0</v>
      </c>
      <c r="G40" s="52">
        <f t="shared" si="1"/>
        <v>9590.5</v>
      </c>
      <c r="H40" s="5"/>
    </row>
    <row r="41" spans="1:8" x14ac:dyDescent="0.25">
      <c r="A41" s="57" t="s">
        <v>33</v>
      </c>
      <c r="B41" s="52">
        <f>'ОВЗ ДОУ'!J46</f>
        <v>1841.9</v>
      </c>
      <c r="C41" s="51">
        <f>'ОВЗ СОШ '!L48</f>
        <v>3046.3</v>
      </c>
      <c r="D41" s="51">
        <f>'ОВЗ санатор'!I45</f>
        <v>0</v>
      </c>
      <c r="E41" s="51">
        <f t="shared" si="0"/>
        <v>4888.2000000000007</v>
      </c>
      <c r="F41" s="52">
        <f>'ОВЗ ДОУ'!K46+'ОВЗ СОШ '!M48</f>
        <v>0</v>
      </c>
      <c r="G41" s="52">
        <f t="shared" si="1"/>
        <v>4888.2</v>
      </c>
      <c r="H41" s="5"/>
    </row>
    <row r="42" spans="1:8" x14ac:dyDescent="0.25">
      <c r="A42" s="68" t="s">
        <v>53</v>
      </c>
      <c r="B42" s="54">
        <f>'ОВЗ ДОУ'!J47</f>
        <v>131614</v>
      </c>
      <c r="C42" s="53">
        <f>'ОВЗ СОШ '!L49</f>
        <v>324017.7</v>
      </c>
      <c r="D42" s="53">
        <f>'ОВЗ санатор'!H46</f>
        <v>13357.7</v>
      </c>
      <c r="E42" s="53">
        <f t="shared" ref="E42:E44" si="2">B42+C42+D42</f>
        <v>468989.4</v>
      </c>
      <c r="F42" s="54">
        <f>'ОВЗ ДОУ'!K47+'ОВЗ СОШ '!M49</f>
        <v>12908.999999999998</v>
      </c>
      <c r="G42" s="54">
        <f>SUM(G8:G41)</f>
        <v>482365.9</v>
      </c>
      <c r="H42" s="5"/>
    </row>
    <row r="43" spans="1:8" x14ac:dyDescent="0.25">
      <c r="A43" s="66" t="s">
        <v>35</v>
      </c>
      <c r="B43" s="52">
        <f>'ОВЗ ДОУ'!J48</f>
        <v>569542.6</v>
      </c>
      <c r="C43" s="51">
        <f>'ОВЗ СОШ '!L50</f>
        <v>197403.7</v>
      </c>
      <c r="D43" s="51">
        <f>'ОВЗ санатор'!I47</f>
        <v>23673.4</v>
      </c>
      <c r="E43" s="51">
        <f t="shared" si="2"/>
        <v>790619.70000000007</v>
      </c>
      <c r="F43" s="52">
        <f>'ОВЗ ДОУ'!K48+'ОВЗ СОШ '!M50</f>
        <v>2727.3</v>
      </c>
      <c r="G43" s="52">
        <f t="shared" ref="G43" si="3">ROUND(E43+F43,1)</f>
        <v>793347</v>
      </c>
      <c r="H43" s="5"/>
    </row>
    <row r="44" spans="1:8" x14ac:dyDescent="0.25">
      <c r="A44" s="68" t="s">
        <v>54</v>
      </c>
      <c r="B44" s="54">
        <f>'ОВЗ ДОУ'!J49</f>
        <v>701156.6</v>
      </c>
      <c r="C44" s="53">
        <f>'ОВЗ СОШ '!L51</f>
        <v>521421.4</v>
      </c>
      <c r="D44" s="54">
        <f>D43+D42</f>
        <v>37031.100000000006</v>
      </c>
      <c r="E44" s="53">
        <f t="shared" si="2"/>
        <v>1259609.1000000001</v>
      </c>
      <c r="F44" s="54">
        <f>F43+F42</f>
        <v>15636.3</v>
      </c>
      <c r="G44" s="54">
        <f>G43+G42</f>
        <v>1275712.8999999999</v>
      </c>
      <c r="H44" s="5"/>
    </row>
    <row r="45" spans="1:8" ht="38.450000000000003" customHeight="1" x14ac:dyDescent="0.25"/>
    <row r="46" spans="1:8" x14ac:dyDescent="0.25">
      <c r="A46" s="3"/>
      <c r="B46" s="3"/>
    </row>
  </sheetData>
  <mergeCells count="9">
    <mergeCell ref="A5:A6"/>
    <mergeCell ref="B5:B6"/>
    <mergeCell ref="C5:C6"/>
    <mergeCell ref="D5:D6"/>
    <mergeCell ref="A1:G1"/>
    <mergeCell ref="F5:F6"/>
    <mergeCell ref="G5:G6"/>
    <mergeCell ref="E5:E6"/>
    <mergeCell ref="A3:H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50"/>
  <sheetViews>
    <sheetView topLeftCell="A8" workbookViewId="0">
      <selection activeCell="J35" sqref="J35"/>
    </sheetView>
  </sheetViews>
  <sheetFormatPr defaultColWidth="9.140625" defaultRowHeight="12" x14ac:dyDescent="0.2"/>
  <cols>
    <col min="1" max="1" width="19.28515625" style="22" customWidth="1"/>
    <col min="2" max="2" width="6.5703125" style="22" customWidth="1"/>
    <col min="3" max="3" width="5.42578125" style="22" customWidth="1"/>
    <col min="4" max="4" width="5.5703125" style="22" customWidth="1"/>
    <col min="5" max="5" width="7.42578125" style="22" customWidth="1"/>
    <col min="6" max="7" width="9.140625" style="22"/>
    <col min="8" max="8" width="11.28515625" style="22" customWidth="1"/>
    <col min="9" max="9" width="9.140625" style="22"/>
    <col min="10" max="10" width="10.85546875" style="22" bestFit="1" customWidth="1"/>
    <col min="11" max="16384" width="9.140625" style="22"/>
  </cols>
  <sheetData>
    <row r="1" spans="1:10" x14ac:dyDescent="0.2">
      <c r="A1" s="244" t="s">
        <v>52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x14ac:dyDescent="0.2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x14ac:dyDescent="0.2">
      <c r="A3" s="246" t="s">
        <v>89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4"/>
    </row>
    <row r="6" spans="1:10" ht="39" customHeight="1" x14ac:dyDescent="0.2">
      <c r="A6" s="241" t="s">
        <v>0</v>
      </c>
      <c r="B6" s="241" t="s">
        <v>36</v>
      </c>
      <c r="C6" s="241"/>
      <c r="D6" s="252" t="s">
        <v>98</v>
      </c>
      <c r="E6" s="252"/>
      <c r="F6" s="253" t="s">
        <v>82</v>
      </c>
      <c r="G6" s="253"/>
      <c r="H6" s="247" t="s">
        <v>102</v>
      </c>
      <c r="I6" s="250"/>
      <c r="J6" s="241" t="s">
        <v>111</v>
      </c>
    </row>
    <row r="7" spans="1:10" ht="17.25" customHeight="1" x14ac:dyDescent="0.2">
      <c r="A7" s="242"/>
      <c r="B7" s="241" t="s">
        <v>66</v>
      </c>
      <c r="C7" s="247" t="s">
        <v>47</v>
      </c>
      <c r="D7" s="249" t="s">
        <v>66</v>
      </c>
      <c r="E7" s="249" t="s">
        <v>47</v>
      </c>
      <c r="F7" s="250" t="s">
        <v>83</v>
      </c>
      <c r="G7" s="241" t="s">
        <v>84</v>
      </c>
      <c r="H7" s="109" t="s">
        <v>36</v>
      </c>
      <c r="I7" s="241" t="s">
        <v>98</v>
      </c>
      <c r="J7" s="242"/>
    </row>
    <row r="8" spans="1:10" ht="48" x14ac:dyDescent="0.2">
      <c r="A8" s="243"/>
      <c r="B8" s="243"/>
      <c r="C8" s="248"/>
      <c r="D8" s="249"/>
      <c r="E8" s="249"/>
      <c r="F8" s="251"/>
      <c r="G8" s="248"/>
      <c r="H8" s="110" t="s">
        <v>105</v>
      </c>
      <c r="I8" s="251"/>
      <c r="J8" s="243"/>
    </row>
    <row r="9" spans="1:10" x14ac:dyDescent="0.2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</row>
    <row r="10" spans="1:10" x14ac:dyDescent="0.2">
      <c r="A10" s="26" t="s">
        <v>1</v>
      </c>
      <c r="B10" s="130">
        <v>2</v>
      </c>
      <c r="C10" s="130">
        <v>2</v>
      </c>
      <c r="D10" s="131">
        <v>2</v>
      </c>
      <c r="E10" s="131">
        <v>8</v>
      </c>
      <c r="F10" s="136">
        <v>175</v>
      </c>
      <c r="G10" s="136">
        <v>210</v>
      </c>
      <c r="H10" s="145">
        <f>155-66.5</f>
        <v>88.5</v>
      </c>
      <c r="I10" s="136">
        <v>176</v>
      </c>
      <c r="J10" s="146">
        <f>ROUND((B10*F10*H10+C10*G10*H10+D10*F10*I10+E10*G10*I10)/1000,1)</f>
        <v>425.4</v>
      </c>
    </row>
    <row r="11" spans="1:10" x14ac:dyDescent="0.2">
      <c r="A11" s="26" t="s">
        <v>2</v>
      </c>
      <c r="B11" s="130">
        <v>13</v>
      </c>
      <c r="C11" s="130"/>
      <c r="D11" s="131">
        <v>26</v>
      </c>
      <c r="E11" s="131">
        <v>4</v>
      </c>
      <c r="F11" s="147">
        <v>175</v>
      </c>
      <c r="G11" s="136">
        <v>210</v>
      </c>
      <c r="H11" s="145">
        <f t="shared" ref="H11:H45" si="0">155-66.5</f>
        <v>88.5</v>
      </c>
      <c r="I11" s="136">
        <v>176</v>
      </c>
      <c r="J11" s="146">
        <f>ROUND((B11*F11*H11+C11*G11*H11+D11*F11*I11+E11*G11*I11)/1000,1)</f>
        <v>1150</v>
      </c>
    </row>
    <row r="12" spans="1:10" x14ac:dyDescent="0.2">
      <c r="A12" s="26" t="s">
        <v>3</v>
      </c>
      <c r="B12" s="130">
        <v>5</v>
      </c>
      <c r="C12" s="130"/>
      <c r="D12" s="131">
        <v>5</v>
      </c>
      <c r="E12" s="131">
        <v>6</v>
      </c>
      <c r="F12" s="148">
        <v>175</v>
      </c>
      <c r="G12" s="136">
        <v>210</v>
      </c>
      <c r="H12" s="145">
        <f t="shared" si="0"/>
        <v>88.5</v>
      </c>
      <c r="I12" s="136">
        <v>176</v>
      </c>
      <c r="J12" s="146">
        <f t="shared" ref="J12:J45" si="1">ROUND((B12*F12*H12+C12*G12*H12+D12*F12*I12+E12*G12*I12)/1000,1)</f>
        <v>453.2</v>
      </c>
    </row>
    <row r="13" spans="1:10" x14ac:dyDescent="0.2">
      <c r="A13" s="26" t="s">
        <v>4</v>
      </c>
      <c r="B13" s="130"/>
      <c r="C13" s="130"/>
      <c r="D13" s="131"/>
      <c r="E13" s="131"/>
      <c r="F13" s="147">
        <v>175</v>
      </c>
      <c r="G13" s="136">
        <v>210</v>
      </c>
      <c r="H13" s="145">
        <f t="shared" si="0"/>
        <v>88.5</v>
      </c>
      <c r="I13" s="136">
        <v>176</v>
      </c>
      <c r="J13" s="146">
        <f t="shared" si="1"/>
        <v>0</v>
      </c>
    </row>
    <row r="14" spans="1:10" x14ac:dyDescent="0.2">
      <c r="A14" s="26" t="s">
        <v>5</v>
      </c>
      <c r="B14" s="130">
        <v>2</v>
      </c>
      <c r="C14" s="130"/>
      <c r="D14" s="131"/>
      <c r="E14" s="131">
        <v>2</v>
      </c>
      <c r="F14" s="147">
        <v>175</v>
      </c>
      <c r="G14" s="136">
        <v>210</v>
      </c>
      <c r="H14" s="145">
        <f t="shared" si="0"/>
        <v>88.5</v>
      </c>
      <c r="I14" s="136">
        <v>176</v>
      </c>
      <c r="J14" s="146">
        <f t="shared" si="1"/>
        <v>104.9</v>
      </c>
    </row>
    <row r="15" spans="1:10" x14ac:dyDescent="0.2">
      <c r="A15" s="26" t="s">
        <v>6</v>
      </c>
      <c r="B15" s="130">
        <v>5</v>
      </c>
      <c r="C15" s="130">
        <v>6</v>
      </c>
      <c r="D15" s="131">
        <v>1</v>
      </c>
      <c r="E15" s="131">
        <v>5</v>
      </c>
      <c r="F15" s="147">
        <v>175</v>
      </c>
      <c r="G15" s="136">
        <v>210</v>
      </c>
      <c r="H15" s="145">
        <f t="shared" si="0"/>
        <v>88.5</v>
      </c>
      <c r="I15" s="136">
        <v>176</v>
      </c>
      <c r="J15" s="146">
        <f t="shared" si="1"/>
        <v>404.5</v>
      </c>
    </row>
    <row r="16" spans="1:10" x14ac:dyDescent="0.2">
      <c r="A16" s="26" t="s">
        <v>7</v>
      </c>
      <c r="B16" s="130">
        <v>20</v>
      </c>
      <c r="C16" s="130"/>
      <c r="D16" s="131">
        <v>23</v>
      </c>
      <c r="E16" s="131"/>
      <c r="F16" s="147">
        <v>175</v>
      </c>
      <c r="G16" s="136">
        <v>210</v>
      </c>
      <c r="H16" s="145">
        <f t="shared" si="0"/>
        <v>88.5</v>
      </c>
      <c r="I16" s="136">
        <v>176</v>
      </c>
      <c r="J16" s="146">
        <f t="shared" si="1"/>
        <v>1018.2</v>
      </c>
    </row>
    <row r="17" spans="1:10" x14ac:dyDescent="0.2">
      <c r="A17" s="26" t="s">
        <v>8</v>
      </c>
      <c r="B17" s="132">
        <v>17</v>
      </c>
      <c r="C17" s="132"/>
      <c r="D17" s="133">
        <v>23</v>
      </c>
      <c r="E17" s="133">
        <v>10</v>
      </c>
      <c r="F17" s="147">
        <v>175</v>
      </c>
      <c r="G17" s="136">
        <v>210</v>
      </c>
      <c r="H17" s="145">
        <f t="shared" si="0"/>
        <v>88.5</v>
      </c>
      <c r="I17" s="136">
        <v>176</v>
      </c>
      <c r="J17" s="146">
        <f t="shared" si="1"/>
        <v>1341.3</v>
      </c>
    </row>
    <row r="18" spans="1:10" x14ac:dyDescent="0.2">
      <c r="A18" s="26" t="s">
        <v>9</v>
      </c>
      <c r="B18" s="130">
        <v>5</v>
      </c>
      <c r="C18" s="130"/>
      <c r="D18" s="131">
        <v>4</v>
      </c>
      <c r="E18" s="131"/>
      <c r="F18" s="147">
        <v>175</v>
      </c>
      <c r="G18" s="136">
        <v>210</v>
      </c>
      <c r="H18" s="145">
        <f t="shared" si="0"/>
        <v>88.5</v>
      </c>
      <c r="I18" s="136">
        <v>176</v>
      </c>
      <c r="J18" s="146">
        <f t="shared" si="1"/>
        <v>200.6</v>
      </c>
    </row>
    <row r="19" spans="1:10" x14ac:dyDescent="0.2">
      <c r="A19" s="27" t="s">
        <v>10</v>
      </c>
      <c r="B19" s="134">
        <v>11</v>
      </c>
      <c r="C19" s="135"/>
      <c r="D19" s="134">
        <v>16</v>
      </c>
      <c r="E19" s="134"/>
      <c r="F19" s="147">
        <v>175</v>
      </c>
      <c r="G19" s="136">
        <v>210</v>
      </c>
      <c r="H19" s="145">
        <f t="shared" si="0"/>
        <v>88.5</v>
      </c>
      <c r="I19" s="136">
        <v>176</v>
      </c>
      <c r="J19" s="146">
        <f t="shared" si="1"/>
        <v>663.2</v>
      </c>
    </row>
    <row r="20" spans="1:10" x14ac:dyDescent="0.2">
      <c r="A20" s="27" t="s">
        <v>11</v>
      </c>
      <c r="B20" s="136">
        <v>13</v>
      </c>
      <c r="C20" s="136">
        <v>5</v>
      </c>
      <c r="D20" s="131">
        <v>5</v>
      </c>
      <c r="E20" s="131">
        <v>26</v>
      </c>
      <c r="F20" s="147">
        <v>175</v>
      </c>
      <c r="G20" s="136">
        <v>210</v>
      </c>
      <c r="H20" s="145">
        <f t="shared" si="0"/>
        <v>88.5</v>
      </c>
      <c r="I20" s="136">
        <v>176</v>
      </c>
      <c r="J20" s="146">
        <f t="shared" si="1"/>
        <v>1409.2</v>
      </c>
    </row>
    <row r="21" spans="1:10" x14ac:dyDescent="0.2">
      <c r="A21" s="27" t="s">
        <v>12</v>
      </c>
      <c r="B21" s="136">
        <v>16</v>
      </c>
      <c r="C21" s="136"/>
      <c r="D21" s="131">
        <v>14</v>
      </c>
      <c r="E21" s="131"/>
      <c r="F21" s="147">
        <v>175</v>
      </c>
      <c r="G21" s="136">
        <v>210</v>
      </c>
      <c r="H21" s="145">
        <f t="shared" si="0"/>
        <v>88.5</v>
      </c>
      <c r="I21" s="136">
        <v>176</v>
      </c>
      <c r="J21" s="146">
        <f t="shared" si="1"/>
        <v>679</v>
      </c>
    </row>
    <row r="22" spans="1:10" x14ac:dyDescent="0.2">
      <c r="A22" s="27" t="s">
        <v>13</v>
      </c>
      <c r="B22" s="136">
        <v>12</v>
      </c>
      <c r="C22" s="136">
        <v>3</v>
      </c>
      <c r="D22" s="131">
        <v>3</v>
      </c>
      <c r="E22" s="131">
        <v>11</v>
      </c>
      <c r="F22" s="147">
        <v>175</v>
      </c>
      <c r="G22" s="136">
        <v>210</v>
      </c>
      <c r="H22" s="145">
        <f t="shared" si="0"/>
        <v>88.5</v>
      </c>
      <c r="I22" s="136">
        <v>176</v>
      </c>
      <c r="J22" s="146">
        <f t="shared" si="1"/>
        <v>740.6</v>
      </c>
    </row>
    <row r="23" spans="1:10" x14ac:dyDescent="0.2">
      <c r="A23" s="27" t="s">
        <v>14</v>
      </c>
      <c r="B23" s="136">
        <v>13</v>
      </c>
      <c r="C23" s="136"/>
      <c r="D23" s="131">
        <v>23</v>
      </c>
      <c r="E23" s="131">
        <v>1</v>
      </c>
      <c r="F23" s="147">
        <v>175</v>
      </c>
      <c r="G23" s="136">
        <v>210</v>
      </c>
      <c r="H23" s="145">
        <f t="shared" si="0"/>
        <v>88.5</v>
      </c>
      <c r="I23" s="136">
        <v>176</v>
      </c>
      <c r="J23" s="146">
        <f t="shared" si="1"/>
        <v>946.7</v>
      </c>
    </row>
    <row r="24" spans="1:10" x14ac:dyDescent="0.2">
      <c r="A24" s="27" t="s">
        <v>15</v>
      </c>
      <c r="B24" s="137">
        <v>5</v>
      </c>
      <c r="C24" s="137">
        <v>4</v>
      </c>
      <c r="D24" s="137">
        <v>1</v>
      </c>
      <c r="E24" s="137">
        <v>10</v>
      </c>
      <c r="F24" s="147">
        <v>175</v>
      </c>
      <c r="G24" s="136">
        <v>210</v>
      </c>
      <c r="H24" s="145">
        <f t="shared" si="0"/>
        <v>88.5</v>
      </c>
      <c r="I24" s="136">
        <v>176</v>
      </c>
      <c r="J24" s="146">
        <f t="shared" si="1"/>
        <v>552.20000000000005</v>
      </c>
    </row>
    <row r="25" spans="1:10" x14ac:dyDescent="0.2">
      <c r="A25" s="27" t="s">
        <v>16</v>
      </c>
      <c r="B25" s="136"/>
      <c r="C25" s="136">
        <v>10</v>
      </c>
      <c r="D25" s="136"/>
      <c r="E25" s="136">
        <v>14</v>
      </c>
      <c r="F25" s="147">
        <v>175</v>
      </c>
      <c r="G25" s="136">
        <v>210</v>
      </c>
      <c r="H25" s="145">
        <f t="shared" si="0"/>
        <v>88.5</v>
      </c>
      <c r="I25" s="136">
        <v>176</v>
      </c>
      <c r="J25" s="146">
        <f t="shared" si="1"/>
        <v>703.3</v>
      </c>
    </row>
    <row r="26" spans="1:10" ht="12.75" x14ac:dyDescent="0.2">
      <c r="A26" s="27" t="s">
        <v>17</v>
      </c>
      <c r="B26" s="138">
        <v>7</v>
      </c>
      <c r="C26" s="138">
        <v>22</v>
      </c>
      <c r="D26" s="139">
        <v>1</v>
      </c>
      <c r="E26" s="139">
        <v>1</v>
      </c>
      <c r="F26" s="147">
        <v>175</v>
      </c>
      <c r="G26" s="136">
        <v>210</v>
      </c>
      <c r="H26" s="145">
        <f t="shared" si="0"/>
        <v>88.5</v>
      </c>
      <c r="I26" s="136">
        <v>176</v>
      </c>
      <c r="J26" s="146">
        <f t="shared" si="1"/>
        <v>585</v>
      </c>
    </row>
    <row r="27" spans="1:10" x14ac:dyDescent="0.2">
      <c r="A27" s="27" t="s">
        <v>18</v>
      </c>
      <c r="B27" s="136">
        <v>15</v>
      </c>
      <c r="C27" s="136">
        <v>10</v>
      </c>
      <c r="D27" s="131">
        <v>13</v>
      </c>
      <c r="E27" s="131">
        <v>30</v>
      </c>
      <c r="F27" s="147">
        <v>175</v>
      </c>
      <c r="G27" s="136">
        <v>210</v>
      </c>
      <c r="H27" s="145">
        <f t="shared" si="0"/>
        <v>88.5</v>
      </c>
      <c r="I27" s="136">
        <v>176</v>
      </c>
      <c r="J27" s="146">
        <f t="shared" si="1"/>
        <v>1927.4</v>
      </c>
    </row>
    <row r="28" spans="1:10" x14ac:dyDescent="0.2">
      <c r="A28" s="27" t="s">
        <v>19</v>
      </c>
      <c r="B28" s="140">
        <v>50</v>
      </c>
      <c r="C28" s="140">
        <v>5</v>
      </c>
      <c r="D28" s="141">
        <v>80</v>
      </c>
      <c r="E28" s="141">
        <v>4</v>
      </c>
      <c r="F28" s="147">
        <v>175</v>
      </c>
      <c r="G28" s="136">
        <v>210</v>
      </c>
      <c r="H28" s="145">
        <f t="shared" si="0"/>
        <v>88.5</v>
      </c>
      <c r="I28" s="136">
        <v>176</v>
      </c>
      <c r="J28" s="146">
        <f t="shared" si="1"/>
        <v>3479.1</v>
      </c>
    </row>
    <row r="29" spans="1:10" x14ac:dyDescent="0.2">
      <c r="A29" s="27" t="s">
        <v>20</v>
      </c>
      <c r="B29" s="136">
        <v>17</v>
      </c>
      <c r="C29" s="136"/>
      <c r="D29" s="131">
        <v>14</v>
      </c>
      <c r="E29" s="131"/>
      <c r="F29" s="147">
        <v>175</v>
      </c>
      <c r="G29" s="136">
        <v>210</v>
      </c>
      <c r="H29" s="145">
        <f t="shared" si="0"/>
        <v>88.5</v>
      </c>
      <c r="I29" s="136">
        <v>176</v>
      </c>
      <c r="J29" s="146">
        <f t="shared" si="1"/>
        <v>694.5</v>
      </c>
    </row>
    <row r="30" spans="1:10" x14ac:dyDescent="0.2">
      <c r="A30" s="27" t="s">
        <v>21</v>
      </c>
      <c r="B30" s="136">
        <v>3</v>
      </c>
      <c r="C30" s="136"/>
      <c r="D30" s="131"/>
      <c r="E30" s="131">
        <v>2</v>
      </c>
      <c r="F30" s="147">
        <v>175</v>
      </c>
      <c r="G30" s="136">
        <v>210</v>
      </c>
      <c r="H30" s="145">
        <f t="shared" si="0"/>
        <v>88.5</v>
      </c>
      <c r="I30" s="136">
        <v>176</v>
      </c>
      <c r="J30" s="146">
        <f t="shared" si="1"/>
        <v>120.4</v>
      </c>
    </row>
    <row r="31" spans="1:10" x14ac:dyDescent="0.2">
      <c r="A31" s="27" t="s">
        <v>22</v>
      </c>
      <c r="B31" s="136">
        <v>4</v>
      </c>
      <c r="C31" s="136"/>
      <c r="D31" s="131">
        <v>13</v>
      </c>
      <c r="E31" s="131"/>
      <c r="F31" s="147">
        <v>175</v>
      </c>
      <c r="G31" s="136">
        <v>210</v>
      </c>
      <c r="H31" s="145">
        <f t="shared" si="0"/>
        <v>88.5</v>
      </c>
      <c r="I31" s="136">
        <v>176</v>
      </c>
      <c r="J31" s="146">
        <f t="shared" si="1"/>
        <v>462.4</v>
      </c>
    </row>
    <row r="32" spans="1:10" x14ac:dyDescent="0.2">
      <c r="A32" s="27" t="s">
        <v>23</v>
      </c>
      <c r="B32" s="136">
        <v>9</v>
      </c>
      <c r="C32" s="136"/>
      <c r="D32" s="131">
        <v>8</v>
      </c>
      <c r="E32" s="131">
        <v>2</v>
      </c>
      <c r="F32" s="147">
        <v>175</v>
      </c>
      <c r="G32" s="136">
        <v>210</v>
      </c>
      <c r="H32" s="145">
        <f t="shared" si="0"/>
        <v>88.5</v>
      </c>
      <c r="I32" s="136">
        <v>176</v>
      </c>
      <c r="J32" s="146">
        <f t="shared" si="1"/>
        <v>459.7</v>
      </c>
    </row>
    <row r="33" spans="1:12" x14ac:dyDescent="0.2">
      <c r="A33" s="27" t="s">
        <v>24</v>
      </c>
      <c r="B33" s="142">
        <v>12</v>
      </c>
      <c r="C33" s="142"/>
      <c r="D33" s="143">
        <v>30</v>
      </c>
      <c r="E33" s="143">
        <v>10</v>
      </c>
      <c r="F33" s="147">
        <v>175</v>
      </c>
      <c r="G33" s="136">
        <v>210</v>
      </c>
      <c r="H33" s="145">
        <f t="shared" si="0"/>
        <v>88.5</v>
      </c>
      <c r="I33" s="136">
        <v>176</v>
      </c>
      <c r="J33" s="146">
        <f t="shared" si="1"/>
        <v>1479.5</v>
      </c>
    </row>
    <row r="34" spans="1:12" x14ac:dyDescent="0.2">
      <c r="A34" s="27" t="s">
        <v>25</v>
      </c>
      <c r="B34" s="130">
        <v>3</v>
      </c>
      <c r="C34" s="130"/>
      <c r="D34" s="131">
        <v>7</v>
      </c>
      <c r="E34" s="131"/>
      <c r="F34" s="147">
        <v>175</v>
      </c>
      <c r="G34" s="136">
        <v>210</v>
      </c>
      <c r="H34" s="145">
        <f t="shared" si="0"/>
        <v>88.5</v>
      </c>
      <c r="I34" s="136">
        <v>176</v>
      </c>
      <c r="J34" s="146">
        <f t="shared" si="1"/>
        <v>262.10000000000002</v>
      </c>
    </row>
    <row r="35" spans="1:12" x14ac:dyDescent="0.2">
      <c r="A35" s="27" t="s">
        <v>26</v>
      </c>
      <c r="B35" s="136">
        <v>1</v>
      </c>
      <c r="C35" s="136"/>
      <c r="D35" s="131">
        <v>1</v>
      </c>
      <c r="E35" s="131">
        <v>4</v>
      </c>
      <c r="F35" s="147">
        <v>175</v>
      </c>
      <c r="G35" s="136">
        <v>210</v>
      </c>
      <c r="H35" s="145">
        <f t="shared" si="0"/>
        <v>88.5</v>
      </c>
      <c r="I35" s="136">
        <v>176</v>
      </c>
      <c r="J35" s="146">
        <f t="shared" si="1"/>
        <v>194.1</v>
      </c>
    </row>
    <row r="36" spans="1:12" x14ac:dyDescent="0.2">
      <c r="A36" s="27" t="s">
        <v>27</v>
      </c>
      <c r="B36" s="136"/>
      <c r="C36" s="136">
        <v>3</v>
      </c>
      <c r="D36" s="131"/>
      <c r="E36" s="131">
        <v>1</v>
      </c>
      <c r="F36" s="147">
        <v>175</v>
      </c>
      <c r="G36" s="136">
        <v>210</v>
      </c>
      <c r="H36" s="145">
        <f t="shared" si="0"/>
        <v>88.5</v>
      </c>
      <c r="I36" s="136">
        <v>176</v>
      </c>
      <c r="J36" s="146">
        <f t="shared" si="1"/>
        <v>92.7</v>
      </c>
    </row>
    <row r="37" spans="1:12" x14ac:dyDescent="0.2">
      <c r="A37" s="27" t="s">
        <v>28</v>
      </c>
      <c r="B37" s="136">
        <v>15</v>
      </c>
      <c r="C37" s="136"/>
      <c r="D37" s="131">
        <v>25</v>
      </c>
      <c r="E37" s="131"/>
      <c r="F37" s="147">
        <v>175</v>
      </c>
      <c r="G37" s="136">
        <v>210</v>
      </c>
      <c r="H37" s="145">
        <f t="shared" si="0"/>
        <v>88.5</v>
      </c>
      <c r="I37" s="136">
        <v>176</v>
      </c>
      <c r="J37" s="146">
        <f t="shared" si="1"/>
        <v>1002.3</v>
      </c>
    </row>
    <row r="38" spans="1:12" x14ac:dyDescent="0.2">
      <c r="A38" s="27" t="s">
        <v>29</v>
      </c>
      <c r="B38" s="136"/>
      <c r="C38" s="136">
        <v>3</v>
      </c>
      <c r="D38" s="136"/>
      <c r="E38" s="136">
        <v>2</v>
      </c>
      <c r="F38" s="147">
        <v>175</v>
      </c>
      <c r="G38" s="136">
        <v>210</v>
      </c>
      <c r="H38" s="145">
        <f t="shared" si="0"/>
        <v>88.5</v>
      </c>
      <c r="I38" s="136">
        <v>176</v>
      </c>
      <c r="J38" s="146">
        <f t="shared" si="1"/>
        <v>129.69999999999999</v>
      </c>
    </row>
    <row r="39" spans="1:12" x14ac:dyDescent="0.2">
      <c r="A39" s="27" t="s">
        <v>30</v>
      </c>
      <c r="B39" s="136">
        <v>5</v>
      </c>
      <c r="C39" s="136"/>
      <c r="D39" s="131">
        <v>6</v>
      </c>
      <c r="E39" s="131"/>
      <c r="F39" s="147">
        <v>175</v>
      </c>
      <c r="G39" s="147">
        <v>210</v>
      </c>
      <c r="H39" s="145">
        <f t="shared" si="0"/>
        <v>88.5</v>
      </c>
      <c r="I39" s="136">
        <v>176</v>
      </c>
      <c r="J39" s="146">
        <f t="shared" si="1"/>
        <v>262.2</v>
      </c>
    </row>
    <row r="40" spans="1:12" x14ac:dyDescent="0.2">
      <c r="A40" s="27" t="s">
        <v>31</v>
      </c>
      <c r="B40" s="136">
        <v>61</v>
      </c>
      <c r="C40" s="136">
        <v>3</v>
      </c>
      <c r="D40" s="131">
        <v>34</v>
      </c>
      <c r="E40" s="131">
        <v>22</v>
      </c>
      <c r="F40" s="147">
        <v>175</v>
      </c>
      <c r="G40" s="147">
        <v>210</v>
      </c>
      <c r="H40" s="145">
        <f t="shared" si="0"/>
        <v>88.5</v>
      </c>
      <c r="I40" s="136">
        <v>176</v>
      </c>
      <c r="J40" s="146">
        <f t="shared" si="1"/>
        <v>2860.8</v>
      </c>
    </row>
    <row r="41" spans="1:12" x14ac:dyDescent="0.2">
      <c r="A41" s="27" t="s">
        <v>32</v>
      </c>
      <c r="B41" s="136">
        <v>31</v>
      </c>
      <c r="C41" s="136"/>
      <c r="D41" s="131">
        <v>44</v>
      </c>
      <c r="E41" s="131"/>
      <c r="F41" s="147">
        <v>175</v>
      </c>
      <c r="G41" s="147">
        <v>210</v>
      </c>
      <c r="H41" s="145">
        <f t="shared" si="0"/>
        <v>88.5</v>
      </c>
      <c r="I41" s="136">
        <v>176</v>
      </c>
      <c r="J41" s="146">
        <f t="shared" si="1"/>
        <v>1835.3</v>
      </c>
      <c r="L41" s="41"/>
    </row>
    <row r="42" spans="1:12" x14ac:dyDescent="0.2">
      <c r="A42" s="27" t="s">
        <v>34</v>
      </c>
      <c r="B42" s="136">
        <v>5</v>
      </c>
      <c r="C42" s="136">
        <v>1</v>
      </c>
      <c r="D42" s="131">
        <v>9</v>
      </c>
      <c r="E42" s="131">
        <v>7</v>
      </c>
      <c r="F42" s="147">
        <v>175</v>
      </c>
      <c r="G42" s="147">
        <v>210</v>
      </c>
      <c r="H42" s="145">
        <f t="shared" si="0"/>
        <v>88.5</v>
      </c>
      <c r="I42" s="136">
        <v>176</v>
      </c>
      <c r="J42" s="146">
        <f>ROUND((B42*F42*H42+C42*G42*H42+D42*F42*I42+E42*G42*I42)/1000,1)</f>
        <v>631.9</v>
      </c>
      <c r="L42" s="41"/>
    </row>
    <row r="43" spans="1:12" x14ac:dyDescent="0.2">
      <c r="A43" s="27" t="s">
        <v>33</v>
      </c>
      <c r="B43" s="136">
        <v>13</v>
      </c>
      <c r="C43" s="136"/>
      <c r="D43" s="131">
        <v>6</v>
      </c>
      <c r="E43" s="131"/>
      <c r="F43" s="147">
        <v>175</v>
      </c>
      <c r="G43" s="147">
        <v>210</v>
      </c>
      <c r="H43" s="145">
        <f t="shared" si="0"/>
        <v>88.5</v>
      </c>
      <c r="I43" s="136">
        <v>176</v>
      </c>
      <c r="J43" s="146">
        <f t="shared" si="1"/>
        <v>386.1</v>
      </c>
      <c r="L43" s="41"/>
    </row>
    <row r="44" spans="1:12" x14ac:dyDescent="0.2">
      <c r="A44" s="28" t="s">
        <v>53</v>
      </c>
      <c r="B44" s="144">
        <f>SUM(B10:B43)</f>
        <v>390</v>
      </c>
      <c r="C44" s="144">
        <f>SUM(C10:C43)</f>
        <v>77</v>
      </c>
      <c r="D44" s="144">
        <f t="shared" ref="D44:E44" si="2">SUM(D10:D43)</f>
        <v>437</v>
      </c>
      <c r="E44" s="144">
        <f t="shared" si="2"/>
        <v>182</v>
      </c>
      <c r="F44" s="147"/>
      <c r="G44" s="147"/>
      <c r="H44" s="147"/>
      <c r="I44" s="147"/>
      <c r="J44" s="149">
        <f>SUM(J10:J43)</f>
        <v>27657.5</v>
      </c>
    </row>
    <row r="45" spans="1:12" x14ac:dyDescent="0.2">
      <c r="A45" s="27" t="s">
        <v>35</v>
      </c>
      <c r="B45" s="136">
        <v>476</v>
      </c>
      <c r="C45" s="136">
        <v>30</v>
      </c>
      <c r="D45" s="131">
        <v>555</v>
      </c>
      <c r="E45" s="131">
        <v>460</v>
      </c>
      <c r="F45" s="147">
        <v>175</v>
      </c>
      <c r="G45" s="147">
        <v>210</v>
      </c>
      <c r="H45" s="145">
        <f t="shared" si="0"/>
        <v>88.5</v>
      </c>
      <c r="I45" s="136">
        <v>176</v>
      </c>
      <c r="J45" s="146">
        <f t="shared" si="1"/>
        <v>42025.2</v>
      </c>
    </row>
    <row r="46" spans="1:12" x14ac:dyDescent="0.2">
      <c r="A46" s="28" t="s">
        <v>54</v>
      </c>
      <c r="B46" s="144">
        <f>B45+B44</f>
        <v>866</v>
      </c>
      <c r="C46" s="144">
        <f t="shared" ref="C46:E46" si="3">C45+C44</f>
        <v>107</v>
      </c>
      <c r="D46" s="144">
        <f t="shared" si="3"/>
        <v>992</v>
      </c>
      <c r="E46" s="144">
        <f t="shared" si="3"/>
        <v>642</v>
      </c>
      <c r="F46" s="150"/>
      <c r="G46" s="150"/>
      <c r="H46" s="150"/>
      <c r="I46" s="150"/>
      <c r="J46" s="149">
        <f>J44+J45</f>
        <v>69682.7</v>
      </c>
    </row>
    <row r="47" spans="1:12" x14ac:dyDescent="0.2">
      <c r="J47" s="151"/>
      <c r="K47" s="151"/>
    </row>
    <row r="48" spans="1:12" x14ac:dyDescent="0.2">
      <c r="J48" s="151"/>
      <c r="K48" s="151"/>
    </row>
    <row r="49" spans="10:11" x14ac:dyDescent="0.2">
      <c r="J49" s="151"/>
      <c r="K49" s="151"/>
    </row>
    <row r="50" spans="10:11" x14ac:dyDescent="0.2">
      <c r="J50" s="151"/>
      <c r="K50" s="151"/>
    </row>
  </sheetData>
  <mergeCells count="16">
    <mergeCell ref="A6:A8"/>
    <mergeCell ref="B7:B8"/>
    <mergeCell ref="A1:J1"/>
    <mergeCell ref="A2:J2"/>
    <mergeCell ref="A3:J3"/>
    <mergeCell ref="J6:J8"/>
    <mergeCell ref="C7:C8"/>
    <mergeCell ref="D7:D8"/>
    <mergeCell ref="E7:E8"/>
    <mergeCell ref="F7:F8"/>
    <mergeCell ref="G7:G8"/>
    <mergeCell ref="H6:I6"/>
    <mergeCell ref="I7:I8"/>
    <mergeCell ref="B6:C6"/>
    <mergeCell ref="D6:E6"/>
    <mergeCell ref="F6:G6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8"/>
  <sheetViews>
    <sheetView view="pageBreakPreview" topLeftCell="A13" zoomScaleNormal="100" zoomScaleSheetLayoutView="100" workbookViewId="0">
      <selection activeCell="G41" sqref="G41"/>
    </sheetView>
  </sheetViews>
  <sheetFormatPr defaultColWidth="10.5703125" defaultRowHeight="15" x14ac:dyDescent="0.25"/>
  <cols>
    <col min="1" max="1" width="20.5703125" style="7" bestFit="1" customWidth="1"/>
    <col min="2" max="2" width="11.7109375" style="7" customWidth="1"/>
    <col min="3" max="4" width="10.5703125" style="7" customWidth="1"/>
    <col min="5" max="5" width="12.85546875" style="7" customWidth="1"/>
    <col min="6" max="6" width="8.85546875" style="11" customWidth="1"/>
    <col min="7" max="7" width="20.85546875" style="16" customWidth="1"/>
    <col min="8" max="8" width="9.140625" style="16" customWidth="1"/>
    <col min="9" max="9" width="12.28515625" style="7" customWidth="1"/>
    <col min="10" max="10" width="5.7109375" style="7" customWidth="1"/>
    <col min="11" max="13" width="9.140625" style="7" customWidth="1"/>
    <col min="14" max="14" width="9.140625" style="29" customWidth="1"/>
    <col min="15" max="246" width="9.140625" style="7" customWidth="1"/>
    <col min="247" max="247" width="20.5703125" style="7" bestFit="1" customWidth="1"/>
    <col min="248" max="248" width="11.7109375" style="7" customWidth="1"/>
    <col min="249" max="249" width="10.5703125" style="7" customWidth="1"/>
    <col min="250" max="250" width="12.5703125" style="7" customWidth="1"/>
    <col min="251" max="251" width="11.5703125" style="7" bestFit="1" customWidth="1"/>
    <col min="252" max="252" width="13.5703125" style="7" bestFit="1" customWidth="1"/>
    <col min="253" max="16384" width="10.5703125" style="7"/>
  </cols>
  <sheetData>
    <row r="1" spans="1:16" ht="39" customHeight="1" x14ac:dyDescent="0.25">
      <c r="A1" s="260" t="s">
        <v>52</v>
      </c>
      <c r="B1" s="260"/>
      <c r="C1" s="260"/>
      <c r="D1" s="260"/>
      <c r="E1" s="260"/>
      <c r="F1" s="260"/>
      <c r="G1" s="260"/>
    </row>
    <row r="2" spans="1:16" ht="35.25" customHeight="1" x14ac:dyDescent="0.25">
      <c r="A2" s="261" t="s">
        <v>73</v>
      </c>
      <c r="B2" s="261"/>
      <c r="C2" s="261"/>
      <c r="D2" s="261"/>
      <c r="E2" s="261"/>
      <c r="F2" s="261"/>
      <c r="G2" s="261"/>
    </row>
    <row r="3" spans="1:16" x14ac:dyDescent="0.25">
      <c r="A3" s="262" t="s">
        <v>89</v>
      </c>
      <c r="B3" s="262"/>
      <c r="C3" s="262"/>
      <c r="D3" s="262"/>
      <c r="E3" s="262"/>
      <c r="F3" s="262"/>
      <c r="G3" s="262"/>
    </row>
    <row r="4" spans="1:16" x14ac:dyDescent="0.25">
      <c r="A4" s="30"/>
    </row>
    <row r="5" spans="1:16" ht="15" customHeight="1" x14ac:dyDescent="0.25">
      <c r="A5" s="254" t="s">
        <v>0</v>
      </c>
      <c r="B5" s="255" t="s">
        <v>74</v>
      </c>
      <c r="C5" s="255"/>
      <c r="D5" s="256" t="s">
        <v>75</v>
      </c>
      <c r="E5" s="257"/>
      <c r="F5" s="258" t="s">
        <v>106</v>
      </c>
      <c r="G5" s="263" t="s">
        <v>112</v>
      </c>
      <c r="H5" s="7"/>
    </row>
    <row r="6" spans="1:16" ht="51.75" x14ac:dyDescent="0.25">
      <c r="A6" s="254"/>
      <c r="B6" s="31" t="s">
        <v>76</v>
      </c>
      <c r="C6" s="31" t="s">
        <v>77</v>
      </c>
      <c r="D6" s="31" t="s">
        <v>78</v>
      </c>
      <c r="E6" s="31" t="s">
        <v>79</v>
      </c>
      <c r="F6" s="259"/>
      <c r="G6" s="264"/>
      <c r="H6" s="7"/>
    </row>
    <row r="7" spans="1:16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7"/>
    </row>
    <row r="8" spans="1:16" x14ac:dyDescent="0.25">
      <c r="A8" s="33" t="s">
        <v>1</v>
      </c>
      <c r="B8" s="34"/>
      <c r="C8" s="34">
        <v>544</v>
      </c>
      <c r="D8" s="35">
        <v>175</v>
      </c>
      <c r="E8" s="35">
        <v>210</v>
      </c>
      <c r="F8" s="36">
        <v>73</v>
      </c>
      <c r="G8" s="37">
        <f>ROUND(((B8*D8*F8)+(C8*E8*F8))/1000,1)</f>
        <v>8339.5</v>
      </c>
      <c r="H8" s="7"/>
      <c r="I8" s="16"/>
      <c r="K8" s="38"/>
      <c r="L8" s="38"/>
      <c r="N8" s="17"/>
      <c r="P8" s="38"/>
    </row>
    <row r="9" spans="1:16" x14ac:dyDescent="0.25">
      <c r="A9" s="33" t="s">
        <v>2</v>
      </c>
      <c r="B9" s="34">
        <v>587</v>
      </c>
      <c r="C9" s="34">
        <v>479</v>
      </c>
      <c r="D9" s="35">
        <v>175</v>
      </c>
      <c r="E9" s="35">
        <v>210</v>
      </c>
      <c r="F9" s="36">
        <v>73</v>
      </c>
      <c r="G9" s="37">
        <f t="shared" ref="G9:G43" si="0">ROUND(((B9*D9*F9)+(C9*E9*F9))/1000,1)</f>
        <v>14842</v>
      </c>
      <c r="H9" s="7"/>
      <c r="I9" s="16"/>
      <c r="K9" s="38"/>
      <c r="L9" s="38"/>
      <c r="N9" s="17"/>
      <c r="P9" s="38"/>
    </row>
    <row r="10" spans="1:16" x14ac:dyDescent="0.25">
      <c r="A10" s="33" t="s">
        <v>3</v>
      </c>
      <c r="B10" s="34">
        <v>357</v>
      </c>
      <c r="C10" s="34">
        <v>423</v>
      </c>
      <c r="D10" s="35">
        <v>175</v>
      </c>
      <c r="E10" s="35">
        <v>210</v>
      </c>
      <c r="F10" s="36">
        <v>73</v>
      </c>
      <c r="G10" s="37">
        <f t="shared" si="0"/>
        <v>11045.3</v>
      </c>
      <c r="H10" s="7"/>
      <c r="I10" s="16"/>
      <c r="K10" s="38"/>
      <c r="L10" s="38"/>
      <c r="N10" s="17"/>
      <c r="P10" s="38"/>
    </row>
    <row r="11" spans="1:16" x14ac:dyDescent="0.25">
      <c r="A11" s="33" t="s">
        <v>4</v>
      </c>
      <c r="B11" s="40">
        <v>200</v>
      </c>
      <c r="C11" s="40">
        <v>650</v>
      </c>
      <c r="D11" s="35">
        <v>175</v>
      </c>
      <c r="E11" s="35">
        <v>210</v>
      </c>
      <c r="F11" s="36">
        <v>73</v>
      </c>
      <c r="G11" s="37">
        <f t="shared" si="0"/>
        <v>12519.5</v>
      </c>
      <c r="H11" s="7"/>
      <c r="I11" s="16"/>
      <c r="K11" s="38"/>
      <c r="L11" s="38"/>
      <c r="N11" s="17"/>
      <c r="P11" s="38"/>
    </row>
    <row r="12" spans="1:16" x14ac:dyDescent="0.25">
      <c r="A12" s="33" t="s">
        <v>5</v>
      </c>
      <c r="B12" s="34">
        <v>150</v>
      </c>
      <c r="C12" s="34">
        <v>385</v>
      </c>
      <c r="D12" s="35">
        <v>175</v>
      </c>
      <c r="E12" s="35">
        <v>210</v>
      </c>
      <c r="F12" s="36">
        <v>73</v>
      </c>
      <c r="G12" s="37">
        <f t="shared" si="0"/>
        <v>7818.3</v>
      </c>
      <c r="H12" s="7"/>
      <c r="I12" s="16"/>
      <c r="K12" s="38"/>
      <c r="L12" s="38"/>
      <c r="N12" s="17"/>
      <c r="P12" s="38"/>
    </row>
    <row r="13" spans="1:16" x14ac:dyDescent="0.25">
      <c r="A13" s="33" t="s">
        <v>6</v>
      </c>
      <c r="B13" s="34"/>
      <c r="C13" s="34">
        <v>514</v>
      </c>
      <c r="D13" s="35">
        <v>175</v>
      </c>
      <c r="E13" s="35">
        <v>210</v>
      </c>
      <c r="F13" s="36">
        <v>73</v>
      </c>
      <c r="G13" s="37">
        <f t="shared" si="0"/>
        <v>7879.6</v>
      </c>
      <c r="H13" s="7"/>
      <c r="I13" s="16"/>
      <c r="K13" s="38"/>
      <c r="L13" s="38"/>
      <c r="P13" s="38"/>
    </row>
    <row r="14" spans="1:16" x14ac:dyDescent="0.25">
      <c r="A14" s="33" t="s">
        <v>7</v>
      </c>
      <c r="B14" s="34">
        <v>1370</v>
      </c>
      <c r="C14" s="34"/>
      <c r="D14" s="35">
        <v>175</v>
      </c>
      <c r="E14" s="35">
        <v>210</v>
      </c>
      <c r="F14" s="36">
        <v>73</v>
      </c>
      <c r="G14" s="37">
        <f t="shared" si="0"/>
        <v>17501.8</v>
      </c>
      <c r="H14" s="7"/>
      <c r="I14" s="16"/>
      <c r="K14" s="38"/>
      <c r="L14" s="38"/>
      <c r="N14" s="17"/>
      <c r="P14" s="38"/>
    </row>
    <row r="15" spans="1:16" x14ac:dyDescent="0.25">
      <c r="A15" s="33" t="s">
        <v>8</v>
      </c>
      <c r="B15" s="34">
        <v>380</v>
      </c>
      <c r="C15" s="34">
        <v>1010</v>
      </c>
      <c r="D15" s="35">
        <v>175</v>
      </c>
      <c r="E15" s="35">
        <v>210</v>
      </c>
      <c r="F15" s="36">
        <v>73</v>
      </c>
      <c r="G15" s="37">
        <f t="shared" si="0"/>
        <v>20337.8</v>
      </c>
      <c r="H15" s="7"/>
      <c r="I15" s="16"/>
      <c r="K15" s="38"/>
      <c r="L15" s="38"/>
      <c r="N15" s="17"/>
      <c r="P15" s="38"/>
    </row>
    <row r="16" spans="1:16" x14ac:dyDescent="0.25">
      <c r="A16" s="33" t="s">
        <v>9</v>
      </c>
      <c r="B16" s="34">
        <v>580</v>
      </c>
      <c r="C16" s="34"/>
      <c r="D16" s="35">
        <v>175</v>
      </c>
      <c r="E16" s="35">
        <v>210</v>
      </c>
      <c r="F16" s="36">
        <v>73</v>
      </c>
      <c r="G16" s="37">
        <f t="shared" si="0"/>
        <v>7409.5</v>
      </c>
      <c r="H16" s="7"/>
      <c r="I16" s="16"/>
      <c r="K16" s="38"/>
      <c r="L16" s="38"/>
      <c r="N16" s="17"/>
      <c r="P16" s="38"/>
    </row>
    <row r="17" spans="1:16" x14ac:dyDescent="0.25">
      <c r="A17" s="39" t="s">
        <v>10</v>
      </c>
      <c r="B17" s="34">
        <v>165</v>
      </c>
      <c r="C17" s="34">
        <v>396</v>
      </c>
      <c r="D17" s="35">
        <v>175</v>
      </c>
      <c r="E17" s="35">
        <v>210</v>
      </c>
      <c r="F17" s="36">
        <v>73</v>
      </c>
      <c r="G17" s="37">
        <f t="shared" si="0"/>
        <v>8178.6</v>
      </c>
      <c r="H17" s="7"/>
      <c r="I17" s="16"/>
      <c r="K17" s="38"/>
      <c r="L17" s="38"/>
      <c r="P17" s="38"/>
    </row>
    <row r="18" spans="1:16" x14ac:dyDescent="0.25">
      <c r="A18" s="39" t="s">
        <v>11</v>
      </c>
      <c r="B18" s="34"/>
      <c r="C18" s="34">
        <v>980</v>
      </c>
      <c r="D18" s="35">
        <v>175</v>
      </c>
      <c r="E18" s="35">
        <v>210</v>
      </c>
      <c r="F18" s="36">
        <v>73</v>
      </c>
      <c r="G18" s="37">
        <f t="shared" si="0"/>
        <v>15023.4</v>
      </c>
      <c r="H18" s="7"/>
      <c r="I18" s="16"/>
      <c r="K18" s="38"/>
      <c r="L18" s="38"/>
      <c r="N18" s="17"/>
      <c r="P18" s="38"/>
    </row>
    <row r="19" spans="1:16" x14ac:dyDescent="0.25">
      <c r="A19" s="39" t="s">
        <v>12</v>
      </c>
      <c r="B19" s="34">
        <v>801</v>
      </c>
      <c r="C19" s="34">
        <v>0</v>
      </c>
      <c r="D19" s="35">
        <v>175</v>
      </c>
      <c r="E19" s="35">
        <v>210</v>
      </c>
      <c r="F19" s="36">
        <v>73</v>
      </c>
      <c r="G19" s="37">
        <f t="shared" si="0"/>
        <v>10232.799999999999</v>
      </c>
      <c r="H19" s="7"/>
      <c r="I19" s="16"/>
      <c r="K19" s="38"/>
      <c r="L19" s="38"/>
      <c r="P19" s="38"/>
    </row>
    <row r="20" spans="1:16" x14ac:dyDescent="0.25">
      <c r="A20" s="39" t="s">
        <v>13</v>
      </c>
      <c r="B20" s="34">
        <v>151</v>
      </c>
      <c r="C20" s="34">
        <v>878</v>
      </c>
      <c r="D20" s="35">
        <v>175</v>
      </c>
      <c r="E20" s="35">
        <v>210</v>
      </c>
      <c r="F20" s="36">
        <v>73</v>
      </c>
      <c r="G20" s="37">
        <f t="shared" si="0"/>
        <v>15388.8</v>
      </c>
      <c r="H20" s="7"/>
      <c r="I20" s="16"/>
      <c r="K20" s="38"/>
      <c r="L20" s="38"/>
      <c r="N20" s="17"/>
      <c r="P20" s="38"/>
    </row>
    <row r="21" spans="1:16" x14ac:dyDescent="0.25">
      <c r="A21" s="39" t="s">
        <v>14</v>
      </c>
      <c r="B21" s="34">
        <v>1327</v>
      </c>
      <c r="C21" s="34">
        <v>15</v>
      </c>
      <c r="D21" s="35">
        <v>175</v>
      </c>
      <c r="E21" s="35">
        <v>210</v>
      </c>
      <c r="F21" s="36">
        <v>73</v>
      </c>
      <c r="G21" s="37">
        <f t="shared" si="0"/>
        <v>17182.400000000001</v>
      </c>
      <c r="H21" s="7"/>
      <c r="I21" s="16"/>
      <c r="K21" s="38"/>
      <c r="L21" s="38"/>
      <c r="N21" s="17"/>
      <c r="P21" s="38"/>
    </row>
    <row r="22" spans="1:16" x14ac:dyDescent="0.25">
      <c r="A22" s="39" t="s">
        <v>15</v>
      </c>
      <c r="B22" s="34">
        <v>132</v>
      </c>
      <c r="C22" s="34">
        <v>681</v>
      </c>
      <c r="D22" s="35">
        <v>175</v>
      </c>
      <c r="E22" s="35">
        <v>210</v>
      </c>
      <c r="F22" s="36">
        <v>73</v>
      </c>
      <c r="G22" s="37">
        <f t="shared" si="0"/>
        <v>12126</v>
      </c>
      <c r="H22" s="7"/>
      <c r="I22" s="16"/>
      <c r="K22" s="38"/>
      <c r="L22" s="38"/>
      <c r="N22" s="17"/>
      <c r="P22" s="38"/>
    </row>
    <row r="23" spans="1:16" x14ac:dyDescent="0.25">
      <c r="A23" s="39" t="s">
        <v>16</v>
      </c>
      <c r="B23" s="34"/>
      <c r="C23" s="34">
        <v>416</v>
      </c>
      <c r="D23" s="35">
        <v>175</v>
      </c>
      <c r="E23" s="35">
        <v>210</v>
      </c>
      <c r="F23" s="36">
        <v>73</v>
      </c>
      <c r="G23" s="37">
        <f t="shared" si="0"/>
        <v>6377.3</v>
      </c>
      <c r="H23" s="7"/>
      <c r="I23" s="16"/>
      <c r="K23" s="38"/>
      <c r="L23" s="38"/>
      <c r="P23" s="38"/>
    </row>
    <row r="24" spans="1:16" x14ac:dyDescent="0.25">
      <c r="A24" s="39" t="s">
        <v>17</v>
      </c>
      <c r="B24" s="34">
        <v>302</v>
      </c>
      <c r="C24" s="34">
        <v>450</v>
      </c>
      <c r="D24" s="35">
        <v>175</v>
      </c>
      <c r="E24" s="35">
        <v>210</v>
      </c>
      <c r="F24" s="36">
        <v>73</v>
      </c>
      <c r="G24" s="37">
        <f t="shared" si="0"/>
        <v>10756.6</v>
      </c>
      <c r="H24" s="7"/>
      <c r="I24" s="16"/>
      <c r="K24" s="38"/>
      <c r="L24" s="38"/>
      <c r="N24" s="17"/>
      <c r="P24" s="38"/>
    </row>
    <row r="25" spans="1:16" x14ac:dyDescent="0.25">
      <c r="A25" s="39" t="s">
        <v>18</v>
      </c>
      <c r="B25" s="34">
        <v>464</v>
      </c>
      <c r="C25" s="34">
        <v>899</v>
      </c>
      <c r="D25" s="35">
        <v>175</v>
      </c>
      <c r="E25" s="35">
        <v>210</v>
      </c>
      <c r="F25" s="36">
        <v>73</v>
      </c>
      <c r="G25" s="37">
        <f t="shared" si="0"/>
        <v>19709.3</v>
      </c>
      <c r="H25" s="7"/>
      <c r="I25" s="16"/>
      <c r="K25" s="38"/>
      <c r="L25" s="38"/>
      <c r="N25" s="17"/>
      <c r="P25" s="38"/>
    </row>
    <row r="26" spans="1:16" x14ac:dyDescent="0.25">
      <c r="A26" s="39" t="s">
        <v>19</v>
      </c>
      <c r="B26" s="34">
        <v>1910</v>
      </c>
      <c r="C26" s="34">
        <v>273</v>
      </c>
      <c r="D26" s="35">
        <v>175</v>
      </c>
      <c r="E26" s="35">
        <v>210</v>
      </c>
      <c r="F26" s="36">
        <v>73</v>
      </c>
      <c r="G26" s="37">
        <f t="shared" si="0"/>
        <v>28585.3</v>
      </c>
      <c r="H26" s="7"/>
      <c r="I26" s="16"/>
      <c r="K26" s="38"/>
      <c r="L26" s="38"/>
      <c r="N26" s="17"/>
      <c r="P26" s="38"/>
    </row>
    <row r="27" spans="1:16" x14ac:dyDescent="0.25">
      <c r="A27" s="39" t="s">
        <v>20</v>
      </c>
      <c r="B27" s="34">
        <v>1035</v>
      </c>
      <c r="C27" s="34">
        <v>20</v>
      </c>
      <c r="D27" s="35">
        <v>175</v>
      </c>
      <c r="E27" s="35">
        <v>210</v>
      </c>
      <c r="F27" s="36">
        <v>73</v>
      </c>
      <c r="G27" s="37">
        <f t="shared" si="0"/>
        <v>13528.7</v>
      </c>
      <c r="H27" s="7"/>
      <c r="I27" s="16"/>
      <c r="K27" s="38"/>
      <c r="L27" s="38"/>
      <c r="N27" s="17"/>
      <c r="P27" s="38"/>
    </row>
    <row r="28" spans="1:16" x14ac:dyDescent="0.25">
      <c r="A28" s="39" t="s">
        <v>21</v>
      </c>
      <c r="B28" s="34">
        <v>40</v>
      </c>
      <c r="C28" s="34">
        <v>180</v>
      </c>
      <c r="D28" s="35">
        <v>175</v>
      </c>
      <c r="E28" s="35">
        <v>210</v>
      </c>
      <c r="F28" s="36">
        <v>73</v>
      </c>
      <c r="G28" s="37">
        <f t="shared" si="0"/>
        <v>3270.4</v>
      </c>
      <c r="H28" s="7"/>
      <c r="I28" s="16"/>
      <c r="K28" s="38"/>
      <c r="L28" s="38"/>
      <c r="P28" s="38"/>
    </row>
    <row r="29" spans="1:16" x14ac:dyDescent="0.25">
      <c r="A29" s="39" t="s">
        <v>22</v>
      </c>
      <c r="B29" s="34">
        <v>990</v>
      </c>
      <c r="C29" s="34"/>
      <c r="D29" s="35">
        <v>175</v>
      </c>
      <c r="E29" s="35">
        <v>210</v>
      </c>
      <c r="F29" s="36">
        <v>73</v>
      </c>
      <c r="G29" s="37">
        <f t="shared" si="0"/>
        <v>12647.3</v>
      </c>
      <c r="H29" s="7"/>
      <c r="I29" s="16"/>
      <c r="K29" s="38"/>
      <c r="L29" s="38"/>
      <c r="N29" s="17"/>
      <c r="P29" s="38"/>
    </row>
    <row r="30" spans="1:16" x14ac:dyDescent="0.25">
      <c r="A30" s="39" t="s">
        <v>23</v>
      </c>
      <c r="B30" s="34">
        <v>721</v>
      </c>
      <c r="C30" s="34">
        <v>733</v>
      </c>
      <c r="D30" s="35">
        <v>175</v>
      </c>
      <c r="E30" s="35">
        <v>210</v>
      </c>
      <c r="F30" s="36">
        <v>73</v>
      </c>
      <c r="G30" s="37">
        <f t="shared" si="0"/>
        <v>20447.7</v>
      </c>
      <c r="H30" s="7"/>
      <c r="I30" s="16"/>
      <c r="K30" s="38"/>
      <c r="L30" s="38"/>
      <c r="N30" s="17"/>
      <c r="P30" s="38"/>
    </row>
    <row r="31" spans="1:16" x14ac:dyDescent="0.25">
      <c r="A31" s="39" t="s">
        <v>24</v>
      </c>
      <c r="B31" s="34">
        <v>900</v>
      </c>
      <c r="C31" s="34">
        <v>380</v>
      </c>
      <c r="D31" s="35">
        <v>175</v>
      </c>
      <c r="E31" s="35">
        <v>210</v>
      </c>
      <c r="F31" s="36">
        <v>73</v>
      </c>
      <c r="G31" s="37">
        <f t="shared" si="0"/>
        <v>17322.900000000001</v>
      </c>
      <c r="H31" s="7"/>
      <c r="I31" s="16"/>
      <c r="K31" s="38"/>
      <c r="L31" s="38"/>
      <c r="N31" s="17"/>
      <c r="P31" s="38"/>
    </row>
    <row r="32" spans="1:16" x14ac:dyDescent="0.25">
      <c r="A32" s="39" t="s">
        <v>25</v>
      </c>
      <c r="B32" s="34">
        <v>465</v>
      </c>
      <c r="C32" s="34"/>
      <c r="D32" s="35">
        <v>175</v>
      </c>
      <c r="E32" s="35">
        <v>210</v>
      </c>
      <c r="F32" s="36">
        <v>73</v>
      </c>
      <c r="G32" s="37">
        <f t="shared" si="0"/>
        <v>5940.4</v>
      </c>
      <c r="H32" s="7"/>
      <c r="I32" s="16"/>
      <c r="K32" s="38"/>
      <c r="L32" s="38"/>
      <c r="P32" s="38"/>
    </row>
    <row r="33" spans="1:16" x14ac:dyDescent="0.25">
      <c r="A33" s="39" t="s">
        <v>26</v>
      </c>
      <c r="B33" s="34"/>
      <c r="C33" s="34">
        <v>570</v>
      </c>
      <c r="D33" s="35">
        <v>175</v>
      </c>
      <c r="E33" s="35">
        <v>210</v>
      </c>
      <c r="F33" s="36">
        <v>73</v>
      </c>
      <c r="G33" s="37">
        <f t="shared" si="0"/>
        <v>8738.1</v>
      </c>
      <c r="H33" s="7"/>
      <c r="I33" s="16"/>
      <c r="K33" s="38"/>
      <c r="L33" s="38"/>
      <c r="P33" s="38"/>
    </row>
    <row r="34" spans="1:16" x14ac:dyDescent="0.25">
      <c r="A34" s="39" t="s">
        <v>27</v>
      </c>
      <c r="B34" s="34"/>
      <c r="C34" s="34">
        <v>790</v>
      </c>
      <c r="D34" s="35">
        <v>175</v>
      </c>
      <c r="E34" s="35">
        <v>210</v>
      </c>
      <c r="F34" s="36">
        <v>73</v>
      </c>
      <c r="G34" s="37">
        <f t="shared" si="0"/>
        <v>12110.7</v>
      </c>
      <c r="H34" s="7"/>
      <c r="I34" s="16"/>
      <c r="K34" s="38"/>
      <c r="L34" s="38"/>
      <c r="N34" s="17"/>
      <c r="P34" s="38"/>
    </row>
    <row r="35" spans="1:16" x14ac:dyDescent="0.25">
      <c r="A35" s="39" t="s">
        <v>28</v>
      </c>
      <c r="B35" s="34">
        <v>1314</v>
      </c>
      <c r="C35" s="34"/>
      <c r="D35" s="35">
        <v>175</v>
      </c>
      <c r="E35" s="35">
        <v>210</v>
      </c>
      <c r="F35" s="36">
        <v>73</v>
      </c>
      <c r="G35" s="37">
        <f t="shared" si="0"/>
        <v>16786.400000000001</v>
      </c>
      <c r="H35" s="7"/>
      <c r="I35" s="16"/>
      <c r="K35" s="38"/>
      <c r="L35" s="38"/>
      <c r="N35" s="17"/>
      <c r="P35" s="38"/>
    </row>
    <row r="36" spans="1:16" x14ac:dyDescent="0.25">
      <c r="A36" s="39" t="s">
        <v>29</v>
      </c>
      <c r="B36" s="34"/>
      <c r="C36" s="34">
        <v>580</v>
      </c>
      <c r="D36" s="35">
        <v>175</v>
      </c>
      <c r="E36" s="35">
        <v>210</v>
      </c>
      <c r="F36" s="36">
        <v>73</v>
      </c>
      <c r="G36" s="37">
        <f t="shared" si="0"/>
        <v>8891.4</v>
      </c>
      <c r="H36" s="7"/>
      <c r="I36" s="16"/>
      <c r="K36" s="38"/>
      <c r="L36" s="38"/>
      <c r="N36" s="17"/>
      <c r="P36" s="38"/>
    </row>
    <row r="37" spans="1:16" x14ac:dyDescent="0.25">
      <c r="A37" s="39" t="s">
        <v>30</v>
      </c>
      <c r="B37" s="34">
        <v>456</v>
      </c>
      <c r="C37" s="34">
        <v>49</v>
      </c>
      <c r="D37" s="35">
        <v>175</v>
      </c>
      <c r="E37" s="35">
        <v>210</v>
      </c>
      <c r="F37" s="36">
        <v>73</v>
      </c>
      <c r="G37" s="37">
        <f t="shared" si="0"/>
        <v>6576.6</v>
      </c>
      <c r="H37" s="7"/>
      <c r="I37" s="16"/>
      <c r="K37" s="38"/>
      <c r="L37" s="38"/>
      <c r="P37" s="38"/>
    </row>
    <row r="38" spans="1:16" x14ac:dyDescent="0.25">
      <c r="A38" s="39" t="s">
        <v>31</v>
      </c>
      <c r="B38" s="34">
        <v>1234</v>
      </c>
      <c r="C38" s="34">
        <v>354</v>
      </c>
      <c r="D38" s="35">
        <v>175</v>
      </c>
      <c r="E38" s="35">
        <v>210</v>
      </c>
      <c r="F38" s="36">
        <v>73</v>
      </c>
      <c r="G38" s="37">
        <f t="shared" si="0"/>
        <v>21191.200000000001</v>
      </c>
      <c r="H38" s="7"/>
      <c r="I38" s="16"/>
      <c r="K38" s="38"/>
      <c r="L38" s="38"/>
      <c r="N38" s="17"/>
      <c r="P38" s="38"/>
    </row>
    <row r="39" spans="1:16" x14ac:dyDescent="0.25">
      <c r="A39" s="39" t="s">
        <v>32</v>
      </c>
      <c r="B39" s="34">
        <v>775</v>
      </c>
      <c r="C39" s="34"/>
      <c r="D39" s="35">
        <v>175</v>
      </c>
      <c r="E39" s="35">
        <v>210</v>
      </c>
      <c r="F39" s="36">
        <v>73</v>
      </c>
      <c r="G39" s="37">
        <f t="shared" si="0"/>
        <v>9900.6</v>
      </c>
      <c r="H39" s="7"/>
      <c r="I39" s="16"/>
      <c r="K39" s="38"/>
      <c r="L39" s="38"/>
      <c r="N39" s="17"/>
      <c r="P39" s="38"/>
    </row>
    <row r="40" spans="1:16" x14ac:dyDescent="0.25">
      <c r="A40" s="39" t="s">
        <v>34</v>
      </c>
      <c r="B40" s="34">
        <v>285</v>
      </c>
      <c r="C40" s="34">
        <v>120</v>
      </c>
      <c r="D40" s="35">
        <v>175</v>
      </c>
      <c r="E40" s="35">
        <v>210</v>
      </c>
      <c r="F40" s="36">
        <v>73</v>
      </c>
      <c r="G40" s="37">
        <f t="shared" si="0"/>
        <v>5480.5</v>
      </c>
      <c r="H40" s="7"/>
      <c r="I40" s="16"/>
      <c r="K40" s="38"/>
      <c r="L40" s="38"/>
      <c r="N40" s="17"/>
      <c r="P40" s="38"/>
    </row>
    <row r="41" spans="1:16" x14ac:dyDescent="0.25">
      <c r="A41" s="39" t="s">
        <v>33</v>
      </c>
      <c r="B41" s="34">
        <v>350</v>
      </c>
      <c r="C41" s="34"/>
      <c r="D41" s="35">
        <v>175</v>
      </c>
      <c r="E41" s="35">
        <v>210</v>
      </c>
      <c r="F41" s="36">
        <v>73</v>
      </c>
      <c r="G41" s="37">
        <f>ROUND(((B41*D41*F41)+(C41*E41*F41))/1000,1)</f>
        <v>4471.3</v>
      </c>
      <c r="H41" s="7"/>
      <c r="I41" s="16"/>
      <c r="K41" s="38"/>
      <c r="L41" s="38"/>
      <c r="P41" s="38"/>
    </row>
    <row r="42" spans="1:16" x14ac:dyDescent="0.25">
      <c r="A42" s="8" t="s">
        <v>53</v>
      </c>
      <c r="B42" s="9">
        <f>SUM(B8:B41)</f>
        <v>17441</v>
      </c>
      <c r="C42" s="9">
        <f>SUM(C8:C41)</f>
        <v>12769</v>
      </c>
      <c r="D42" s="10"/>
      <c r="E42" s="10"/>
      <c r="F42" s="36"/>
      <c r="G42" s="10">
        <f>SUM(G8:G41)</f>
        <v>418558</v>
      </c>
      <c r="H42" s="7"/>
      <c r="I42" s="16"/>
      <c r="K42" s="38"/>
      <c r="L42" s="38"/>
      <c r="P42" s="38"/>
    </row>
    <row r="43" spans="1:16" x14ac:dyDescent="0.25">
      <c r="A43" s="39" t="s">
        <v>35</v>
      </c>
      <c r="B43" s="34">
        <v>5898</v>
      </c>
      <c r="C43" s="34">
        <v>11284</v>
      </c>
      <c r="D43" s="35">
        <v>175</v>
      </c>
      <c r="E43" s="35">
        <v>210</v>
      </c>
      <c r="F43" s="36">
        <v>73</v>
      </c>
      <c r="G43" s="37">
        <f t="shared" si="0"/>
        <v>248330.7</v>
      </c>
      <c r="H43" s="7"/>
      <c r="I43" s="16"/>
      <c r="K43" s="38"/>
      <c r="L43" s="38"/>
      <c r="N43" s="17"/>
      <c r="P43" s="38"/>
    </row>
    <row r="44" spans="1:16" x14ac:dyDescent="0.25">
      <c r="A44" s="8" t="s">
        <v>72</v>
      </c>
      <c r="B44" s="9">
        <f>B43+B42</f>
        <v>23339</v>
      </c>
      <c r="C44" s="9">
        <f>C43+C42</f>
        <v>24053</v>
      </c>
      <c r="D44" s="10"/>
      <c r="E44" s="10"/>
      <c r="F44" s="10"/>
      <c r="G44" s="10">
        <f>G43+G42</f>
        <v>666888.69999999995</v>
      </c>
      <c r="H44" s="7"/>
      <c r="I44" s="16"/>
      <c r="L44" s="17"/>
      <c r="N44" s="17"/>
      <c r="P44" s="38"/>
    </row>
    <row r="46" spans="1:16" ht="15.75" x14ac:dyDescent="0.25">
      <c r="A46" s="12"/>
      <c r="B46" s="12"/>
      <c r="C46" s="12"/>
      <c r="D46" s="12"/>
      <c r="E46" s="12"/>
    </row>
    <row r="47" spans="1:16" ht="15.75" x14ac:dyDescent="0.25">
      <c r="A47" s="12"/>
      <c r="B47" s="12"/>
      <c r="C47" s="12"/>
      <c r="D47" s="12"/>
      <c r="E47" s="12"/>
      <c r="F47" s="13"/>
      <c r="G47" s="14"/>
    </row>
    <row r="48" spans="1:16" ht="15.75" x14ac:dyDescent="0.25">
      <c r="B48" s="12"/>
      <c r="C48" s="12"/>
      <c r="D48" s="12"/>
      <c r="E48" s="12"/>
      <c r="F48" s="13"/>
      <c r="G48" s="14"/>
    </row>
  </sheetData>
  <mergeCells count="8">
    <mergeCell ref="A5:A6"/>
    <mergeCell ref="B5:C5"/>
    <mergeCell ref="D5:E5"/>
    <mergeCell ref="F5:F6"/>
    <mergeCell ref="A1:G1"/>
    <mergeCell ref="A2:G2"/>
    <mergeCell ref="A3:G3"/>
    <mergeCell ref="G5:G6"/>
  </mergeCells>
  <pageMargins left="0.51181102362204722" right="0.11811023622047245" top="0.15748031496062992" bottom="0.15748031496062992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4"/>
  <sheetViews>
    <sheetView view="pageBreakPreview" topLeftCell="A16" zoomScale="70" zoomScaleNormal="100" zoomScaleSheetLayoutView="70" workbookViewId="0">
      <selection activeCell="H30" sqref="H30"/>
    </sheetView>
  </sheetViews>
  <sheetFormatPr defaultRowHeight="15" x14ac:dyDescent="0.25"/>
  <cols>
    <col min="5" max="5" width="7.85546875" customWidth="1"/>
    <col min="6" max="6" width="17.5703125" style="5" customWidth="1"/>
    <col min="7" max="8" width="17.28515625" customWidth="1"/>
    <col min="9" max="9" width="17" customWidth="1"/>
  </cols>
  <sheetData>
    <row r="1" spans="1:9" ht="35.25" customHeight="1" x14ac:dyDescent="0.25">
      <c r="A1" s="282" t="s">
        <v>68</v>
      </c>
      <c r="B1" s="282"/>
      <c r="C1" s="282"/>
      <c r="D1" s="282"/>
      <c r="E1" s="282"/>
      <c r="F1" s="282"/>
      <c r="G1" s="282"/>
      <c r="H1" s="282"/>
      <c r="I1" s="282"/>
    </row>
    <row r="2" spans="1:9" ht="15.75" x14ac:dyDescent="0.25">
      <c r="A2" s="281" t="s">
        <v>127</v>
      </c>
      <c r="B2" s="281"/>
      <c r="C2" s="281"/>
      <c r="D2" s="281"/>
      <c r="E2" s="281"/>
      <c r="F2" s="281"/>
      <c r="G2" s="281"/>
      <c r="H2" s="281"/>
      <c r="I2" s="281"/>
    </row>
    <row r="3" spans="1:9" s="153" customFormat="1" ht="29.25" customHeight="1" x14ac:dyDescent="0.25">
      <c r="A3" s="270" t="s">
        <v>122</v>
      </c>
      <c r="B3" s="270"/>
      <c r="C3" s="270"/>
      <c r="D3" s="270"/>
      <c r="E3" s="270"/>
      <c r="F3" s="270"/>
      <c r="G3" s="270"/>
      <c r="H3" s="270"/>
      <c r="I3" s="270"/>
    </row>
    <row r="4" spans="1:9" s="153" customFormat="1" ht="15.75" x14ac:dyDescent="0.25">
      <c r="A4" s="154" t="s">
        <v>126</v>
      </c>
      <c r="B4" s="154"/>
      <c r="C4" s="154"/>
      <c r="D4" s="154"/>
      <c r="E4" s="154"/>
      <c r="F4" s="285" t="s">
        <v>125</v>
      </c>
      <c r="G4" s="285"/>
      <c r="H4" s="171"/>
    </row>
    <row r="5" spans="1:9" s="153" customFormat="1" ht="54" customHeight="1" x14ac:dyDescent="0.25">
      <c r="A5" s="283" t="s">
        <v>124</v>
      </c>
      <c r="B5" s="283"/>
      <c r="C5" s="283"/>
      <c r="D5" s="283"/>
      <c r="E5" s="284" t="s">
        <v>123</v>
      </c>
      <c r="F5" s="284"/>
      <c r="G5" s="284"/>
      <c r="H5" s="284"/>
      <c r="I5" s="284"/>
    </row>
    <row r="6" spans="1:9" s="153" customFormat="1" ht="82.5" customHeight="1" x14ac:dyDescent="0.25">
      <c r="A6" s="283" t="s">
        <v>69</v>
      </c>
      <c r="B6" s="283"/>
      <c r="C6" s="283"/>
      <c r="D6" s="283"/>
      <c r="E6" s="283"/>
      <c r="F6" s="283"/>
      <c r="G6" s="283"/>
      <c r="H6" s="283"/>
      <c r="I6" s="283"/>
    </row>
    <row r="7" spans="1:9" s="153" customFormat="1" ht="15.75" x14ac:dyDescent="0.25">
      <c r="A7" s="156" t="s">
        <v>37</v>
      </c>
      <c r="B7" s="157"/>
      <c r="C7" s="157"/>
      <c r="D7" s="157"/>
      <c r="E7" s="157"/>
      <c r="F7" s="158"/>
    </row>
    <row r="8" spans="1:9" s="153" customFormat="1" ht="15.75" x14ac:dyDescent="0.25">
      <c r="A8" s="269" t="s">
        <v>121</v>
      </c>
      <c r="B8" s="269"/>
      <c r="C8" s="269"/>
      <c r="D8" s="269"/>
      <c r="E8" s="269"/>
      <c r="F8" s="269"/>
      <c r="G8" s="269"/>
      <c r="H8" s="269"/>
      <c r="I8" s="269"/>
    </row>
    <row r="9" spans="1:9" s="153" customFormat="1" ht="39.75" customHeight="1" x14ac:dyDescent="0.25">
      <c r="A9" s="270" t="s">
        <v>115</v>
      </c>
      <c r="B9" s="270"/>
      <c r="C9" s="270"/>
      <c r="D9" s="270"/>
      <c r="E9" s="270"/>
      <c r="F9" s="270"/>
      <c r="G9" s="270"/>
      <c r="H9" s="270"/>
      <c r="I9" s="270"/>
    </row>
    <row r="10" spans="1:9" s="153" customFormat="1" ht="15.75" x14ac:dyDescent="0.25">
      <c r="A10" s="154" t="s">
        <v>38</v>
      </c>
      <c r="B10" s="154"/>
      <c r="C10" s="154"/>
      <c r="D10" s="154"/>
      <c r="E10" s="154"/>
      <c r="F10" s="155"/>
    </row>
    <row r="11" spans="1:9" s="153" customFormat="1" ht="63" customHeight="1" x14ac:dyDescent="0.25">
      <c r="A11" s="277" t="s">
        <v>70</v>
      </c>
      <c r="B11" s="277"/>
      <c r="C11" s="277"/>
      <c r="D11" s="277"/>
      <c r="E11" s="277"/>
      <c r="F11" s="159" t="s">
        <v>113</v>
      </c>
      <c r="G11" s="159" t="s">
        <v>116</v>
      </c>
      <c r="H11" s="173" t="s">
        <v>130</v>
      </c>
      <c r="I11" s="159" t="s">
        <v>114</v>
      </c>
    </row>
    <row r="12" spans="1:9" ht="15.75" x14ac:dyDescent="0.25">
      <c r="A12" s="278" t="s">
        <v>1</v>
      </c>
      <c r="B12" s="279" t="s">
        <v>1</v>
      </c>
      <c r="C12" s="279" t="s">
        <v>1</v>
      </c>
      <c r="D12" s="279" t="s">
        <v>1</v>
      </c>
      <c r="E12" s="280" t="s">
        <v>1</v>
      </c>
      <c r="F12" s="61">
        <f>'СВОД ОВЗ '!G8+'Дети-Инвалиды '!J10+'Многодетные и мал.им'!G8</f>
        <v>12817.7</v>
      </c>
      <c r="G12" s="61">
        <f>ROUND(F12*$G$50,1)</f>
        <v>11952</v>
      </c>
      <c r="H12" s="61">
        <f>F12-G12</f>
        <v>865.70000000000073</v>
      </c>
      <c r="I12" s="61">
        <f t="shared" ref="I12:I46" si="0">F12-G12-H12</f>
        <v>0</v>
      </c>
    </row>
    <row r="13" spans="1:9" ht="15.75" x14ac:dyDescent="0.25">
      <c r="A13" s="278" t="s">
        <v>2</v>
      </c>
      <c r="B13" s="279" t="s">
        <v>2</v>
      </c>
      <c r="C13" s="279" t="s">
        <v>2</v>
      </c>
      <c r="D13" s="279" t="s">
        <v>2</v>
      </c>
      <c r="E13" s="280" t="s">
        <v>2</v>
      </c>
      <c r="F13" s="61">
        <f>'СВОД ОВЗ '!G9+'Дети-Инвалиды '!J11+'Многодетные и мал.им'!G9</f>
        <v>29325.1</v>
      </c>
      <c r="G13" s="61">
        <f t="shared" ref="G13:G45" si="1">ROUND(F13*$G$50,1)</f>
        <v>27344.5</v>
      </c>
      <c r="H13" s="61">
        <f t="shared" ref="H13:H45" si="2">F13-G13</f>
        <v>1980.5999999999985</v>
      </c>
      <c r="I13" s="61">
        <f t="shared" si="0"/>
        <v>0</v>
      </c>
    </row>
    <row r="14" spans="1:9" ht="15.75" x14ac:dyDescent="0.25">
      <c r="A14" s="272" t="s">
        <v>3</v>
      </c>
      <c r="B14" s="273" t="s">
        <v>3</v>
      </c>
      <c r="C14" s="273" t="s">
        <v>3</v>
      </c>
      <c r="D14" s="273" t="s">
        <v>3</v>
      </c>
      <c r="E14" s="274" t="s">
        <v>3</v>
      </c>
      <c r="F14" s="61">
        <f>'СВОД ОВЗ '!G10+'Дети-Инвалиды '!J12+'Многодетные и мал.им'!G10</f>
        <v>24902.1</v>
      </c>
      <c r="G14" s="61">
        <f t="shared" si="1"/>
        <v>23220.2</v>
      </c>
      <c r="H14" s="61">
        <f t="shared" si="2"/>
        <v>1681.8999999999978</v>
      </c>
      <c r="I14" s="61">
        <f t="shared" si="0"/>
        <v>0</v>
      </c>
    </row>
    <row r="15" spans="1:9" ht="15.75" x14ac:dyDescent="0.25">
      <c r="A15" s="272" t="s">
        <v>4</v>
      </c>
      <c r="B15" s="273" t="s">
        <v>4</v>
      </c>
      <c r="C15" s="273" t="s">
        <v>4</v>
      </c>
      <c r="D15" s="273" t="s">
        <v>4</v>
      </c>
      <c r="E15" s="274" t="s">
        <v>4</v>
      </c>
      <c r="F15" s="61">
        <f>'СВОД ОВЗ '!G11+'Дети-Инвалиды '!J13+'Многодетные и мал.им'!G11</f>
        <v>21845.9</v>
      </c>
      <c r="G15" s="61">
        <f t="shared" si="1"/>
        <v>20370.400000000001</v>
      </c>
      <c r="H15" s="61">
        <f t="shared" si="2"/>
        <v>1475.5</v>
      </c>
      <c r="I15" s="61">
        <f t="shared" si="0"/>
        <v>0</v>
      </c>
    </row>
    <row r="16" spans="1:9" ht="15.75" x14ac:dyDescent="0.25">
      <c r="A16" s="272" t="s">
        <v>5</v>
      </c>
      <c r="B16" s="273" t="s">
        <v>5</v>
      </c>
      <c r="C16" s="273" t="s">
        <v>5</v>
      </c>
      <c r="D16" s="273" t="s">
        <v>5</v>
      </c>
      <c r="E16" s="274" t="s">
        <v>5</v>
      </c>
      <c r="F16" s="61">
        <f>'СВОД ОВЗ '!G12+'Дети-Инвалиды '!J14+'Многодетные и мал.им'!G12</f>
        <v>12845.3</v>
      </c>
      <c r="G16" s="61">
        <f t="shared" si="1"/>
        <v>11977.7</v>
      </c>
      <c r="H16" s="61">
        <f t="shared" si="2"/>
        <v>867.59999999999854</v>
      </c>
      <c r="I16" s="61">
        <f t="shared" si="0"/>
        <v>0</v>
      </c>
    </row>
    <row r="17" spans="1:9" ht="15.75" x14ac:dyDescent="0.25">
      <c r="A17" s="272" t="s">
        <v>6</v>
      </c>
      <c r="B17" s="273" t="s">
        <v>6</v>
      </c>
      <c r="C17" s="273" t="s">
        <v>6</v>
      </c>
      <c r="D17" s="273" t="s">
        <v>6</v>
      </c>
      <c r="E17" s="274" t="s">
        <v>6</v>
      </c>
      <c r="F17" s="61">
        <f>'СВОД ОВЗ '!G13+'Дети-Инвалиды '!J15+'Многодетные и мал.им'!G13</f>
        <v>12102.400000000001</v>
      </c>
      <c r="G17" s="61">
        <f t="shared" si="1"/>
        <v>11285</v>
      </c>
      <c r="H17" s="61">
        <f t="shared" si="2"/>
        <v>817.40000000000146</v>
      </c>
      <c r="I17" s="61">
        <f t="shared" si="0"/>
        <v>0</v>
      </c>
    </row>
    <row r="18" spans="1:9" ht="15.75" x14ac:dyDescent="0.25">
      <c r="A18" s="272" t="s">
        <v>7</v>
      </c>
      <c r="B18" s="273" t="s">
        <v>7</v>
      </c>
      <c r="C18" s="273" t="s">
        <v>7</v>
      </c>
      <c r="D18" s="273" t="s">
        <v>7</v>
      </c>
      <c r="E18" s="274" t="s">
        <v>7</v>
      </c>
      <c r="F18" s="61">
        <f>'СВОД ОВЗ '!G14+'Дети-Инвалиды '!J16+'Многодетные и мал.им'!G14</f>
        <v>36806.699999999997</v>
      </c>
      <c r="G18" s="61">
        <f t="shared" si="1"/>
        <v>34320.800000000003</v>
      </c>
      <c r="H18" s="61">
        <f t="shared" si="2"/>
        <v>2485.8999999999942</v>
      </c>
      <c r="I18" s="61">
        <f t="shared" si="0"/>
        <v>0</v>
      </c>
    </row>
    <row r="19" spans="1:9" ht="15.75" x14ac:dyDescent="0.25">
      <c r="A19" s="272" t="s">
        <v>8</v>
      </c>
      <c r="B19" s="273" t="s">
        <v>8</v>
      </c>
      <c r="C19" s="273" t="s">
        <v>8</v>
      </c>
      <c r="D19" s="273" t="s">
        <v>8</v>
      </c>
      <c r="E19" s="274" t="s">
        <v>8</v>
      </c>
      <c r="F19" s="61">
        <f>'СВОД ОВЗ '!G15+'Дети-Инвалиды '!J17+'Многодетные и мал.им'!G15</f>
        <v>34212.399999999994</v>
      </c>
      <c r="G19" s="61">
        <f t="shared" si="1"/>
        <v>31901.7</v>
      </c>
      <c r="H19" s="61">
        <f t="shared" si="2"/>
        <v>2310.6999999999935</v>
      </c>
      <c r="I19" s="61">
        <f t="shared" si="0"/>
        <v>0</v>
      </c>
    </row>
    <row r="20" spans="1:9" ht="15.75" x14ac:dyDescent="0.25">
      <c r="A20" s="272" t="s">
        <v>9</v>
      </c>
      <c r="B20" s="273" t="s">
        <v>9</v>
      </c>
      <c r="C20" s="273" t="s">
        <v>9</v>
      </c>
      <c r="D20" s="273" t="s">
        <v>9</v>
      </c>
      <c r="E20" s="274" t="s">
        <v>9</v>
      </c>
      <c r="F20" s="61">
        <f>'СВОД ОВЗ '!G16+'Дети-Инвалиды '!J18+'Многодетные и мал.им'!G16</f>
        <v>16524.7</v>
      </c>
      <c r="G20" s="61">
        <f t="shared" si="1"/>
        <v>15408.6</v>
      </c>
      <c r="H20" s="61">
        <f t="shared" si="2"/>
        <v>1116.1000000000004</v>
      </c>
      <c r="I20" s="61">
        <f t="shared" si="0"/>
        <v>0</v>
      </c>
    </row>
    <row r="21" spans="1:9" ht="15.75" x14ac:dyDescent="0.25">
      <c r="A21" s="272" t="s">
        <v>10</v>
      </c>
      <c r="B21" s="273" t="s">
        <v>10</v>
      </c>
      <c r="C21" s="273" t="s">
        <v>10</v>
      </c>
      <c r="D21" s="273" t="s">
        <v>10</v>
      </c>
      <c r="E21" s="274" t="s">
        <v>10</v>
      </c>
      <c r="F21" s="61">
        <f>'СВОД ОВЗ '!G17+'Дети-Инвалиды '!J19+'Многодетные и мал.им'!G17</f>
        <v>17514.7</v>
      </c>
      <c r="G21" s="61">
        <f t="shared" si="1"/>
        <v>16331.8</v>
      </c>
      <c r="H21" s="61">
        <f t="shared" si="2"/>
        <v>1182.9000000000015</v>
      </c>
      <c r="I21" s="61">
        <f t="shared" si="0"/>
        <v>0</v>
      </c>
    </row>
    <row r="22" spans="1:9" ht="15.75" x14ac:dyDescent="0.25">
      <c r="A22" s="272" t="s">
        <v>11</v>
      </c>
      <c r="B22" s="273" t="s">
        <v>11</v>
      </c>
      <c r="C22" s="273" t="s">
        <v>11</v>
      </c>
      <c r="D22" s="273" t="s">
        <v>11</v>
      </c>
      <c r="E22" s="274" t="s">
        <v>11</v>
      </c>
      <c r="F22" s="61">
        <f>'СВОД ОВЗ '!G18+'Дети-Инвалиды '!J20+'Многодетные и мал.им'!G18</f>
        <v>25469.7</v>
      </c>
      <c r="G22" s="61">
        <f t="shared" si="1"/>
        <v>23749.5</v>
      </c>
      <c r="H22" s="61">
        <f t="shared" si="2"/>
        <v>1720.2000000000007</v>
      </c>
      <c r="I22" s="61">
        <f t="shared" si="0"/>
        <v>0</v>
      </c>
    </row>
    <row r="23" spans="1:9" ht="15.75" x14ac:dyDescent="0.25">
      <c r="A23" s="272" t="s">
        <v>12</v>
      </c>
      <c r="B23" s="273" t="s">
        <v>12</v>
      </c>
      <c r="C23" s="273" t="s">
        <v>12</v>
      </c>
      <c r="D23" s="273" t="s">
        <v>12</v>
      </c>
      <c r="E23" s="274" t="s">
        <v>12</v>
      </c>
      <c r="F23" s="61">
        <f>'СВОД ОВЗ '!G19+'Дети-Инвалиды '!J21+'Многодетные и мал.им'!G19</f>
        <v>13673.8</v>
      </c>
      <c r="G23" s="61">
        <f t="shared" si="1"/>
        <v>12750.3</v>
      </c>
      <c r="H23" s="61">
        <f t="shared" si="2"/>
        <v>923.5</v>
      </c>
      <c r="I23" s="61">
        <f t="shared" si="0"/>
        <v>0</v>
      </c>
    </row>
    <row r="24" spans="1:9" ht="15.75" x14ac:dyDescent="0.25">
      <c r="A24" s="272" t="s">
        <v>13</v>
      </c>
      <c r="B24" s="273" t="s">
        <v>13</v>
      </c>
      <c r="C24" s="273" t="s">
        <v>13</v>
      </c>
      <c r="D24" s="273" t="s">
        <v>13</v>
      </c>
      <c r="E24" s="274" t="s">
        <v>13</v>
      </c>
      <c r="F24" s="61">
        <f>'СВОД ОВЗ '!G20+'Дети-Инвалиды '!J22+'Многодетные и мал.им'!G20</f>
        <v>25752.400000000001</v>
      </c>
      <c r="G24" s="61">
        <f t="shared" si="1"/>
        <v>24013.1</v>
      </c>
      <c r="H24" s="61">
        <f t="shared" si="2"/>
        <v>1739.3000000000029</v>
      </c>
      <c r="I24" s="61">
        <f t="shared" si="0"/>
        <v>0</v>
      </c>
    </row>
    <row r="25" spans="1:9" ht="15.75" x14ac:dyDescent="0.25">
      <c r="A25" s="272" t="s">
        <v>14</v>
      </c>
      <c r="B25" s="273" t="s">
        <v>14</v>
      </c>
      <c r="C25" s="273" t="s">
        <v>14</v>
      </c>
      <c r="D25" s="273" t="s">
        <v>14</v>
      </c>
      <c r="E25" s="274" t="s">
        <v>14</v>
      </c>
      <c r="F25" s="61">
        <f>'СВОД ОВЗ '!G21+'Дети-Инвалиды '!J23+'Многодетные и мал.им'!G21</f>
        <v>39859.5</v>
      </c>
      <c r="G25" s="61">
        <f t="shared" si="1"/>
        <v>37167.4</v>
      </c>
      <c r="H25" s="61">
        <f t="shared" si="2"/>
        <v>2692.0999999999985</v>
      </c>
      <c r="I25" s="61">
        <f t="shared" si="0"/>
        <v>0</v>
      </c>
    </row>
    <row r="26" spans="1:9" ht="15.75" x14ac:dyDescent="0.25">
      <c r="A26" s="272" t="s">
        <v>15</v>
      </c>
      <c r="B26" s="273" t="s">
        <v>15</v>
      </c>
      <c r="C26" s="273" t="s">
        <v>15</v>
      </c>
      <c r="D26" s="273" t="s">
        <v>15</v>
      </c>
      <c r="E26" s="274" t="s">
        <v>15</v>
      </c>
      <c r="F26" s="61">
        <f>'СВОД ОВЗ '!G22+'Дети-Инвалиды '!J24+'Многодетные и мал.им'!G22</f>
        <v>34662</v>
      </c>
      <c r="G26" s="61">
        <f t="shared" si="1"/>
        <v>32321</v>
      </c>
      <c r="H26" s="61">
        <f t="shared" si="2"/>
        <v>2341</v>
      </c>
      <c r="I26" s="61">
        <f t="shared" si="0"/>
        <v>0</v>
      </c>
    </row>
    <row r="27" spans="1:9" ht="15.75" x14ac:dyDescent="0.25">
      <c r="A27" s="272" t="s">
        <v>16</v>
      </c>
      <c r="B27" s="273" t="s">
        <v>16</v>
      </c>
      <c r="C27" s="273" t="s">
        <v>16</v>
      </c>
      <c r="D27" s="273" t="s">
        <v>16</v>
      </c>
      <c r="E27" s="274" t="s">
        <v>16</v>
      </c>
      <c r="F27" s="61">
        <f>'СВОД ОВЗ '!G23+'Дети-Инвалиды '!J25+'Многодетные и мал.им'!G23</f>
        <v>10540</v>
      </c>
      <c r="G27" s="61">
        <f t="shared" si="1"/>
        <v>9828.1</v>
      </c>
      <c r="H27" s="61">
        <f t="shared" si="2"/>
        <v>711.89999999999964</v>
      </c>
      <c r="I27" s="61">
        <f t="shared" si="0"/>
        <v>0</v>
      </c>
    </row>
    <row r="28" spans="1:9" ht="15.75" x14ac:dyDescent="0.25">
      <c r="A28" s="272" t="s">
        <v>17</v>
      </c>
      <c r="B28" s="273" t="s">
        <v>17</v>
      </c>
      <c r="C28" s="273" t="s">
        <v>17</v>
      </c>
      <c r="D28" s="273" t="s">
        <v>17</v>
      </c>
      <c r="E28" s="274" t="s">
        <v>17</v>
      </c>
      <c r="F28" s="61">
        <f>'СВОД ОВЗ '!G24+'Дети-Инвалиды '!J26+'Многодетные и мал.им'!G24</f>
        <v>13585.1</v>
      </c>
      <c r="G28" s="61">
        <f t="shared" si="1"/>
        <v>12667.6</v>
      </c>
      <c r="H28" s="61">
        <f t="shared" si="2"/>
        <v>917.5</v>
      </c>
      <c r="I28" s="61">
        <f t="shared" si="0"/>
        <v>0</v>
      </c>
    </row>
    <row r="29" spans="1:9" ht="15.75" x14ac:dyDescent="0.25">
      <c r="A29" s="272" t="s">
        <v>18</v>
      </c>
      <c r="B29" s="273" t="s">
        <v>18</v>
      </c>
      <c r="C29" s="273" t="s">
        <v>18</v>
      </c>
      <c r="D29" s="273" t="s">
        <v>18</v>
      </c>
      <c r="E29" s="274" t="s">
        <v>18</v>
      </c>
      <c r="F29" s="61">
        <f>'СВОД ОВЗ '!G25+'Дети-Инвалиды '!J27+'Многодетные и мал.им'!G25</f>
        <v>52230.600000000006</v>
      </c>
      <c r="G29" s="61">
        <f t="shared" si="1"/>
        <v>48703</v>
      </c>
      <c r="H29" s="61">
        <f t="shared" si="2"/>
        <v>3527.6000000000058</v>
      </c>
      <c r="I29" s="61">
        <f t="shared" si="0"/>
        <v>0</v>
      </c>
    </row>
    <row r="30" spans="1:9" ht="15.75" x14ac:dyDescent="0.25">
      <c r="A30" s="272" t="s">
        <v>19</v>
      </c>
      <c r="B30" s="273" t="s">
        <v>19</v>
      </c>
      <c r="C30" s="273" t="s">
        <v>19</v>
      </c>
      <c r="D30" s="273" t="s">
        <v>19</v>
      </c>
      <c r="E30" s="274" t="s">
        <v>19</v>
      </c>
      <c r="F30" s="61">
        <f>'СВОД ОВЗ '!G26+'Дети-Инвалиды '!J28+'Многодетные и мал.им'!G26</f>
        <v>79744.899999999994</v>
      </c>
      <c r="G30" s="61">
        <f t="shared" si="1"/>
        <v>74359</v>
      </c>
      <c r="H30" s="61">
        <v>393.5</v>
      </c>
      <c r="I30" s="61">
        <f t="shared" si="0"/>
        <v>4992.3999999999942</v>
      </c>
    </row>
    <row r="31" spans="1:9" ht="15.75" x14ac:dyDescent="0.25">
      <c r="A31" s="272" t="s">
        <v>20</v>
      </c>
      <c r="B31" s="273" t="s">
        <v>20</v>
      </c>
      <c r="C31" s="273" t="s">
        <v>20</v>
      </c>
      <c r="D31" s="273" t="s">
        <v>20</v>
      </c>
      <c r="E31" s="274" t="s">
        <v>20</v>
      </c>
      <c r="F31" s="61">
        <f>'СВОД ОВЗ '!G27+'Дети-Инвалиды '!J29+'Многодетные и мал.им'!G27</f>
        <v>48047.600000000006</v>
      </c>
      <c r="G31" s="61">
        <f t="shared" si="1"/>
        <v>44802.5</v>
      </c>
      <c r="H31" s="61">
        <f t="shared" si="2"/>
        <v>3245.1000000000058</v>
      </c>
      <c r="I31" s="61">
        <f t="shared" si="0"/>
        <v>0</v>
      </c>
    </row>
    <row r="32" spans="1:9" ht="15.75" x14ac:dyDescent="0.25">
      <c r="A32" s="272" t="s">
        <v>21</v>
      </c>
      <c r="B32" s="273" t="s">
        <v>21</v>
      </c>
      <c r="C32" s="273" t="s">
        <v>21</v>
      </c>
      <c r="D32" s="273" t="s">
        <v>21</v>
      </c>
      <c r="E32" s="274" t="s">
        <v>21</v>
      </c>
      <c r="F32" s="61">
        <f>'СВОД ОВЗ '!G28+'Дети-Инвалиды '!J30+'Многодетные и мал.им'!G28</f>
        <v>4249.2</v>
      </c>
      <c r="G32" s="61">
        <f t="shared" si="1"/>
        <v>3962.2</v>
      </c>
      <c r="H32" s="61">
        <f t="shared" si="2"/>
        <v>287</v>
      </c>
      <c r="I32" s="61">
        <f t="shared" si="0"/>
        <v>0</v>
      </c>
    </row>
    <row r="33" spans="1:9" ht="15.75" x14ac:dyDescent="0.25">
      <c r="A33" s="272" t="s">
        <v>22</v>
      </c>
      <c r="B33" s="273" t="s">
        <v>22</v>
      </c>
      <c r="C33" s="273" t="s">
        <v>22</v>
      </c>
      <c r="D33" s="273" t="s">
        <v>22</v>
      </c>
      <c r="E33" s="274" t="s">
        <v>22</v>
      </c>
      <c r="F33" s="61">
        <f>'СВОД ОВЗ '!G29+'Дети-Инвалиды '!J31+'Многодетные и мал.им'!G29</f>
        <v>32400.7</v>
      </c>
      <c r="G33" s="61">
        <f>ROUND(F33*$G$50,1)</f>
        <v>30212.400000000001</v>
      </c>
      <c r="H33" s="61">
        <f t="shared" si="2"/>
        <v>2188.2999999999993</v>
      </c>
      <c r="I33" s="61">
        <f t="shared" si="0"/>
        <v>0</v>
      </c>
    </row>
    <row r="34" spans="1:9" ht="15.75" x14ac:dyDescent="0.25">
      <c r="A34" s="272" t="s">
        <v>23</v>
      </c>
      <c r="B34" s="273" t="s">
        <v>23</v>
      </c>
      <c r="C34" s="273" t="s">
        <v>23</v>
      </c>
      <c r="D34" s="273" t="s">
        <v>23</v>
      </c>
      <c r="E34" s="274" t="s">
        <v>23</v>
      </c>
      <c r="F34" s="61">
        <f>'СВОД ОВЗ '!G30+'Дети-Инвалиды '!J32+'Многодетные и мал.им'!G30</f>
        <v>32113.100000000002</v>
      </c>
      <c r="G34" s="61">
        <f t="shared" si="1"/>
        <v>29944.2</v>
      </c>
      <c r="H34" s="61">
        <f t="shared" si="2"/>
        <v>2168.9000000000015</v>
      </c>
      <c r="I34" s="61">
        <f t="shared" si="0"/>
        <v>0</v>
      </c>
    </row>
    <row r="35" spans="1:9" ht="15.75" x14ac:dyDescent="0.25">
      <c r="A35" s="272" t="s">
        <v>24</v>
      </c>
      <c r="B35" s="273" t="s">
        <v>24</v>
      </c>
      <c r="C35" s="273" t="s">
        <v>24</v>
      </c>
      <c r="D35" s="273" t="s">
        <v>24</v>
      </c>
      <c r="E35" s="274" t="s">
        <v>24</v>
      </c>
      <c r="F35" s="61">
        <f>'СВОД ОВЗ '!G31+'Дети-Инвалиды '!J33+'Многодетные и мал.им'!G31</f>
        <v>40477.300000000003</v>
      </c>
      <c r="G35" s="61">
        <f t="shared" si="1"/>
        <v>37743.5</v>
      </c>
      <c r="H35" s="61">
        <f t="shared" si="2"/>
        <v>2733.8000000000029</v>
      </c>
      <c r="I35" s="61">
        <f t="shared" si="0"/>
        <v>0</v>
      </c>
    </row>
    <row r="36" spans="1:9" ht="15.75" x14ac:dyDescent="0.25">
      <c r="A36" s="272" t="s">
        <v>25</v>
      </c>
      <c r="B36" s="273" t="s">
        <v>25</v>
      </c>
      <c r="C36" s="273" t="s">
        <v>25</v>
      </c>
      <c r="D36" s="273" t="s">
        <v>25</v>
      </c>
      <c r="E36" s="274" t="s">
        <v>25</v>
      </c>
      <c r="F36" s="61">
        <f>'СВОД ОВЗ '!G32+'Дети-Инвалиды '!J34+'Многодетные и мал.им'!G32</f>
        <v>8574.5999999999985</v>
      </c>
      <c r="G36" s="61">
        <f t="shared" si="1"/>
        <v>7995.5</v>
      </c>
      <c r="H36" s="61">
        <f t="shared" si="2"/>
        <v>579.09999999999854</v>
      </c>
      <c r="I36" s="61">
        <f t="shared" si="0"/>
        <v>0</v>
      </c>
    </row>
    <row r="37" spans="1:9" ht="15.75" x14ac:dyDescent="0.25">
      <c r="A37" s="272" t="s">
        <v>26</v>
      </c>
      <c r="B37" s="273" t="s">
        <v>26</v>
      </c>
      <c r="C37" s="273" t="s">
        <v>26</v>
      </c>
      <c r="D37" s="273" t="s">
        <v>26</v>
      </c>
      <c r="E37" s="274" t="s">
        <v>26</v>
      </c>
      <c r="F37" s="61">
        <f>'СВОД ОВЗ '!G33+'Дети-Инвалиды '!J35+'Многодетные и мал.им'!G33</f>
        <v>10610.8</v>
      </c>
      <c r="G37" s="61">
        <f t="shared" si="1"/>
        <v>9894.2000000000007</v>
      </c>
      <c r="H37" s="61">
        <f t="shared" si="2"/>
        <v>716.59999999999854</v>
      </c>
      <c r="I37" s="61">
        <f t="shared" si="0"/>
        <v>0</v>
      </c>
    </row>
    <row r="38" spans="1:9" ht="15.75" x14ac:dyDescent="0.25">
      <c r="A38" s="272" t="s">
        <v>27</v>
      </c>
      <c r="B38" s="273" t="s">
        <v>27</v>
      </c>
      <c r="C38" s="273" t="s">
        <v>27</v>
      </c>
      <c r="D38" s="273" t="s">
        <v>27</v>
      </c>
      <c r="E38" s="274" t="s">
        <v>27</v>
      </c>
      <c r="F38" s="61">
        <f>'СВОД ОВЗ '!G34+'Дети-Инвалиды '!J36+'Многодетные и мал.им'!G34</f>
        <v>18557.5</v>
      </c>
      <c r="G38" s="61">
        <f t="shared" si="1"/>
        <v>17304.099999999999</v>
      </c>
      <c r="H38" s="61">
        <f t="shared" si="2"/>
        <v>1253.4000000000015</v>
      </c>
      <c r="I38" s="61">
        <f t="shared" si="0"/>
        <v>0</v>
      </c>
    </row>
    <row r="39" spans="1:9" ht="15.75" x14ac:dyDescent="0.25">
      <c r="A39" s="272" t="s">
        <v>28</v>
      </c>
      <c r="B39" s="273" t="s">
        <v>28</v>
      </c>
      <c r="C39" s="273" t="s">
        <v>28</v>
      </c>
      <c r="D39" s="273" t="s">
        <v>28</v>
      </c>
      <c r="E39" s="274" t="s">
        <v>28</v>
      </c>
      <c r="F39" s="61">
        <f>'СВОД ОВЗ '!G35+'Дети-Инвалиды '!J37+'Многодетные и мал.им'!G35</f>
        <v>38448.800000000003</v>
      </c>
      <c r="G39" s="61">
        <f>ROUND(F39*$G$50,1)</f>
        <v>35852</v>
      </c>
      <c r="H39" s="61">
        <f t="shared" si="2"/>
        <v>2596.8000000000029</v>
      </c>
      <c r="I39" s="61">
        <f t="shared" si="0"/>
        <v>0</v>
      </c>
    </row>
    <row r="40" spans="1:9" ht="15.75" x14ac:dyDescent="0.25">
      <c r="A40" s="272" t="s">
        <v>29</v>
      </c>
      <c r="B40" s="273" t="s">
        <v>29</v>
      </c>
      <c r="C40" s="273" t="s">
        <v>29</v>
      </c>
      <c r="D40" s="273" t="s">
        <v>29</v>
      </c>
      <c r="E40" s="274" t="s">
        <v>29</v>
      </c>
      <c r="F40" s="61">
        <f>'СВОД ОВЗ '!G36+'Дети-Инвалиды '!J38+'Многодетные и мал.им'!G36</f>
        <v>14469.8</v>
      </c>
      <c r="G40" s="61">
        <f t="shared" si="1"/>
        <v>13492.5</v>
      </c>
      <c r="H40" s="61">
        <f t="shared" si="2"/>
        <v>977.29999999999927</v>
      </c>
      <c r="I40" s="61">
        <f t="shared" si="0"/>
        <v>0</v>
      </c>
    </row>
    <row r="41" spans="1:9" ht="15.75" x14ac:dyDescent="0.25">
      <c r="A41" s="278" t="s">
        <v>30</v>
      </c>
      <c r="B41" s="279" t="s">
        <v>30</v>
      </c>
      <c r="C41" s="279" t="s">
        <v>30</v>
      </c>
      <c r="D41" s="279" t="s">
        <v>30</v>
      </c>
      <c r="E41" s="280" t="s">
        <v>30</v>
      </c>
      <c r="F41" s="61">
        <f>'СВОД ОВЗ '!G37+'Дети-Инвалиды '!J39+'Многодетные и мал.им'!G37</f>
        <v>9784.5</v>
      </c>
      <c r="G41" s="61">
        <f t="shared" si="1"/>
        <v>9123.7000000000007</v>
      </c>
      <c r="H41" s="61">
        <f t="shared" si="2"/>
        <v>660.79999999999927</v>
      </c>
      <c r="I41" s="61">
        <f t="shared" si="0"/>
        <v>0</v>
      </c>
    </row>
    <row r="42" spans="1:9" ht="15.75" x14ac:dyDescent="0.25">
      <c r="A42" s="272" t="s">
        <v>31</v>
      </c>
      <c r="B42" s="273" t="s">
        <v>31</v>
      </c>
      <c r="C42" s="273" t="s">
        <v>31</v>
      </c>
      <c r="D42" s="273" t="s">
        <v>31</v>
      </c>
      <c r="E42" s="274" t="s">
        <v>31</v>
      </c>
      <c r="F42" s="61">
        <f>'СВОД ОВЗ '!G38+'Дети-Инвалиды '!J40+'Многодетные и мал.им'!G38</f>
        <v>68637.400000000009</v>
      </c>
      <c r="G42" s="61">
        <f t="shared" si="1"/>
        <v>64001.7</v>
      </c>
      <c r="H42" s="61">
        <f t="shared" si="2"/>
        <v>4635.7000000000116</v>
      </c>
      <c r="I42" s="61">
        <f t="shared" si="0"/>
        <v>0</v>
      </c>
    </row>
    <row r="43" spans="1:9" ht="15.75" x14ac:dyDescent="0.25">
      <c r="A43" s="272" t="s">
        <v>32</v>
      </c>
      <c r="B43" s="273" t="s">
        <v>32</v>
      </c>
      <c r="C43" s="273" t="s">
        <v>32</v>
      </c>
      <c r="D43" s="273" t="s">
        <v>32</v>
      </c>
      <c r="E43" s="274" t="s">
        <v>32</v>
      </c>
      <c r="F43" s="61">
        <f>'СВОД ОВЗ '!G39+'Дети-Инвалиды '!J41+'Многодетные и мал.им'!G39</f>
        <v>62346.6</v>
      </c>
      <c r="G43" s="61">
        <f t="shared" si="1"/>
        <v>58135.8</v>
      </c>
      <c r="H43" s="61">
        <f t="shared" si="2"/>
        <v>4210.7999999999956</v>
      </c>
      <c r="I43" s="61">
        <f t="shared" si="0"/>
        <v>0</v>
      </c>
    </row>
    <row r="44" spans="1:9" ht="15.75" x14ac:dyDescent="0.25">
      <c r="A44" s="272" t="s">
        <v>34</v>
      </c>
      <c r="B44" s="273" t="s">
        <v>34</v>
      </c>
      <c r="C44" s="273" t="s">
        <v>34</v>
      </c>
      <c r="D44" s="273" t="s">
        <v>34</v>
      </c>
      <c r="E44" s="274" t="s">
        <v>34</v>
      </c>
      <c r="F44" s="61">
        <f>'СВОД ОВЗ '!G40+'Дети-Инвалиды '!J42+'Многодетные и мал.им'!G40</f>
        <v>15702.9</v>
      </c>
      <c r="G44" s="61">
        <f t="shared" si="1"/>
        <v>14642.3</v>
      </c>
      <c r="H44" s="61">
        <f t="shared" si="2"/>
        <v>1060.6000000000004</v>
      </c>
      <c r="I44" s="61">
        <f t="shared" si="0"/>
        <v>0</v>
      </c>
    </row>
    <row r="45" spans="1:9" ht="15.75" x14ac:dyDescent="0.25">
      <c r="A45" s="272" t="s">
        <v>71</v>
      </c>
      <c r="B45" s="273" t="s">
        <v>71</v>
      </c>
      <c r="C45" s="273" t="s">
        <v>71</v>
      </c>
      <c r="D45" s="273" t="s">
        <v>71</v>
      </c>
      <c r="E45" s="274" t="s">
        <v>71</v>
      </c>
      <c r="F45" s="61">
        <f>'СВОД ОВЗ '!G41+'Дети-Инвалиды '!J43+'Многодетные и мал.им'!G41</f>
        <v>9745.6</v>
      </c>
      <c r="G45" s="61">
        <f t="shared" si="1"/>
        <v>9087.4</v>
      </c>
      <c r="H45" s="61">
        <f t="shared" si="2"/>
        <v>658.20000000000073</v>
      </c>
      <c r="I45" s="61">
        <f t="shared" si="0"/>
        <v>0</v>
      </c>
    </row>
    <row r="46" spans="1:9" ht="15.75" x14ac:dyDescent="0.25">
      <c r="A46" s="288" t="s">
        <v>53</v>
      </c>
      <c r="B46" s="289" t="s">
        <v>53</v>
      </c>
      <c r="C46" s="289" t="s">
        <v>53</v>
      </c>
      <c r="D46" s="289" t="s">
        <v>53</v>
      </c>
      <c r="E46" s="290" t="s">
        <v>53</v>
      </c>
      <c r="F46" s="42">
        <f>SUM(F12:F45)</f>
        <v>928581.4</v>
      </c>
      <c r="G46" s="42">
        <f t="shared" ref="G46:I46" si="3">SUM(G12:G45)</f>
        <v>865865.69999999984</v>
      </c>
      <c r="H46" s="42">
        <f t="shared" si="3"/>
        <v>57723.300000000017</v>
      </c>
      <c r="I46" s="61">
        <f t="shared" si="0"/>
        <v>4992.4000000001688</v>
      </c>
    </row>
    <row r="47" spans="1:9" ht="15.75" x14ac:dyDescent="0.25">
      <c r="A47" s="272" t="s">
        <v>35</v>
      </c>
      <c r="B47" s="273" t="s">
        <v>35</v>
      </c>
      <c r="C47" s="273" t="s">
        <v>35</v>
      </c>
      <c r="D47" s="273" t="s">
        <v>35</v>
      </c>
      <c r="E47" s="274" t="s">
        <v>35</v>
      </c>
      <c r="F47" s="61">
        <f>'СВОД ОВЗ '!G43+'Дети-Инвалиды '!J45+'Многодетные и мал.им'!G43</f>
        <v>1083702.8999999999</v>
      </c>
      <c r="G47" s="61">
        <v>1018204.7</v>
      </c>
      <c r="H47" s="61">
        <v>0</v>
      </c>
      <c r="I47" s="61">
        <f>F47-G47-H47</f>
        <v>65498.199999999953</v>
      </c>
    </row>
    <row r="48" spans="1:9" ht="15.75" x14ac:dyDescent="0.25">
      <c r="A48" s="286" t="s">
        <v>72</v>
      </c>
      <c r="B48" s="286" t="s">
        <v>72</v>
      </c>
      <c r="C48" s="286" t="s">
        <v>72</v>
      </c>
      <c r="D48" s="286" t="s">
        <v>72</v>
      </c>
      <c r="E48" s="286" t="s">
        <v>72</v>
      </c>
      <c r="F48" s="43">
        <f>F46+F47</f>
        <v>2012284.2999999998</v>
      </c>
      <c r="G48" s="43">
        <f t="shared" ref="G48:I48" si="4">G46+G47</f>
        <v>1884070.4</v>
      </c>
      <c r="H48" s="43">
        <f t="shared" si="4"/>
        <v>57723.300000000017</v>
      </c>
      <c r="I48" s="43">
        <f t="shared" si="4"/>
        <v>70490.600000000122</v>
      </c>
    </row>
    <row r="49" spans="1:11" x14ac:dyDescent="0.25">
      <c r="A49" s="2"/>
      <c r="B49" s="2"/>
      <c r="C49" s="2"/>
      <c r="D49" s="2"/>
      <c r="E49" s="2"/>
      <c r="F49" s="44"/>
      <c r="G49" s="162">
        <v>1876376.4</v>
      </c>
      <c r="H49" s="162">
        <v>109232.1</v>
      </c>
      <c r="I49" s="169"/>
    </row>
    <row r="50" spans="1:11" s="2" customFormat="1" ht="12" hidden="1" customHeight="1" x14ac:dyDescent="0.25">
      <c r="A50" s="275"/>
      <c r="B50" s="275"/>
      <c r="C50" s="276"/>
      <c r="D50" s="276"/>
      <c r="F50" s="45"/>
      <c r="G50" s="163">
        <f>G49/F48</f>
        <v>0.93246088537290683</v>
      </c>
      <c r="H50" s="163"/>
      <c r="I50" s="170"/>
    </row>
    <row r="51" spans="1:11" ht="27" customHeight="1" x14ac:dyDescent="0.25">
      <c r="A51" s="271" t="s">
        <v>117</v>
      </c>
      <c r="B51" s="271"/>
      <c r="C51" s="271"/>
      <c r="D51" s="267"/>
      <c r="E51" s="267"/>
      <c r="F51" s="164"/>
      <c r="G51" s="265" t="s">
        <v>118</v>
      </c>
      <c r="H51" s="265"/>
      <c r="I51" s="265"/>
      <c r="J51" s="166"/>
      <c r="K51" s="160"/>
    </row>
    <row r="52" spans="1:11" ht="15" customHeight="1" x14ac:dyDescent="0.25">
      <c r="A52" s="161"/>
      <c r="B52" s="161"/>
      <c r="C52" s="161"/>
      <c r="D52" s="268" t="s">
        <v>119</v>
      </c>
      <c r="E52" s="268"/>
      <c r="F52" s="165"/>
      <c r="G52" s="266" t="s">
        <v>120</v>
      </c>
      <c r="H52" s="266"/>
      <c r="I52" s="266"/>
      <c r="J52" s="167"/>
      <c r="K52" s="160"/>
    </row>
    <row r="53" spans="1:11" x14ac:dyDescent="0.25">
      <c r="A53" s="287"/>
      <c r="B53" s="287"/>
      <c r="C53" s="2"/>
      <c r="D53" s="2"/>
      <c r="E53" s="2"/>
      <c r="F53" s="44"/>
      <c r="I53" s="172"/>
    </row>
    <row r="54" spans="1:11" x14ac:dyDescent="0.25">
      <c r="A54" s="15"/>
      <c r="B54" s="2"/>
      <c r="C54" s="2"/>
      <c r="D54" s="2"/>
      <c r="E54" s="2"/>
      <c r="F54" s="44"/>
    </row>
  </sheetData>
  <mergeCells count="54">
    <mergeCell ref="A47:E47"/>
    <mergeCell ref="A48:E48"/>
    <mergeCell ref="A53:B53"/>
    <mergeCell ref="A41:E41"/>
    <mergeCell ref="A42:E42"/>
    <mergeCell ref="A43:E43"/>
    <mergeCell ref="A45:E45"/>
    <mergeCell ref="A46:E46"/>
    <mergeCell ref="A28:E28"/>
    <mergeCell ref="A40:E40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29:E29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3:I3"/>
    <mergeCell ref="A2:I2"/>
    <mergeCell ref="A1:I1"/>
    <mergeCell ref="A6:I6"/>
    <mergeCell ref="E5:I5"/>
    <mergeCell ref="A5:D5"/>
    <mergeCell ref="F4:G4"/>
    <mergeCell ref="G51:I51"/>
    <mergeCell ref="G52:I52"/>
    <mergeCell ref="D51:E51"/>
    <mergeCell ref="D52:E52"/>
    <mergeCell ref="A8:I8"/>
    <mergeCell ref="A9:I9"/>
    <mergeCell ref="A51:C51"/>
    <mergeCell ref="A44:E44"/>
    <mergeCell ref="A50:D50"/>
    <mergeCell ref="A11:E11"/>
    <mergeCell ref="A12:E12"/>
    <mergeCell ref="A13:E13"/>
    <mergeCell ref="A14:E14"/>
    <mergeCell ref="A15:E15"/>
    <mergeCell ref="A16:E16"/>
    <mergeCell ref="A17:E17"/>
  </mergeCells>
  <pageMargins left="0.70866141732283472" right="0.31496062992125984" top="0.55118110236220474" bottom="0.35433070866141736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4"/>
  <sheetViews>
    <sheetView view="pageBreakPreview" topLeftCell="A13" zoomScale="70" zoomScaleNormal="100" zoomScaleSheetLayoutView="70" workbookViewId="0">
      <selection activeCell="M25" sqref="M25"/>
    </sheetView>
  </sheetViews>
  <sheetFormatPr defaultRowHeight="15" x14ac:dyDescent="0.25"/>
  <cols>
    <col min="5" max="5" width="7.85546875" customWidth="1"/>
    <col min="6" max="6" width="17.5703125" style="5" customWidth="1"/>
    <col min="7" max="8" width="17.28515625" customWidth="1"/>
    <col min="9" max="9" width="17" customWidth="1"/>
  </cols>
  <sheetData>
    <row r="1" spans="1:9" ht="35.25" customHeight="1" x14ac:dyDescent="0.25">
      <c r="A1" s="282" t="s">
        <v>68</v>
      </c>
      <c r="B1" s="282"/>
      <c r="C1" s="282"/>
      <c r="D1" s="282"/>
      <c r="E1" s="282"/>
      <c r="F1" s="282"/>
      <c r="G1" s="282"/>
      <c r="H1" s="282"/>
      <c r="I1" s="282"/>
    </row>
    <row r="2" spans="1:9" ht="15.75" x14ac:dyDescent="0.25">
      <c r="A2" s="281" t="s">
        <v>128</v>
      </c>
      <c r="B2" s="281"/>
      <c r="C2" s="281"/>
      <c r="D2" s="281"/>
      <c r="E2" s="281"/>
      <c r="F2" s="281"/>
      <c r="G2" s="281"/>
      <c r="H2" s="281"/>
      <c r="I2" s="281"/>
    </row>
    <row r="3" spans="1:9" s="153" customFormat="1" ht="29.25" customHeight="1" x14ac:dyDescent="0.25">
      <c r="A3" s="270" t="s">
        <v>122</v>
      </c>
      <c r="B3" s="270"/>
      <c r="C3" s="270"/>
      <c r="D3" s="270"/>
      <c r="E3" s="270"/>
      <c r="F3" s="270"/>
      <c r="G3" s="270"/>
      <c r="H3" s="270"/>
      <c r="I3" s="270"/>
    </row>
    <row r="4" spans="1:9" s="153" customFormat="1" ht="15.75" x14ac:dyDescent="0.25">
      <c r="A4" s="154" t="s">
        <v>126</v>
      </c>
      <c r="B4" s="154"/>
      <c r="C4" s="154"/>
      <c r="D4" s="154"/>
      <c r="E4" s="154"/>
      <c r="F4" s="285" t="s">
        <v>125</v>
      </c>
      <c r="G4" s="285"/>
      <c r="H4" s="171"/>
    </row>
    <row r="5" spans="1:9" s="153" customFormat="1" ht="54" customHeight="1" x14ac:dyDescent="0.25">
      <c r="A5" s="283" t="s">
        <v>124</v>
      </c>
      <c r="B5" s="283"/>
      <c r="C5" s="283"/>
      <c r="D5" s="283"/>
      <c r="E5" s="284" t="s">
        <v>123</v>
      </c>
      <c r="F5" s="284"/>
      <c r="G5" s="284"/>
      <c r="H5" s="284"/>
      <c r="I5" s="284"/>
    </row>
    <row r="6" spans="1:9" s="153" customFormat="1" ht="82.5" customHeight="1" x14ac:dyDescent="0.25">
      <c r="A6" s="283" t="s">
        <v>69</v>
      </c>
      <c r="B6" s="283"/>
      <c r="C6" s="283"/>
      <c r="D6" s="283"/>
      <c r="E6" s="283"/>
      <c r="F6" s="283"/>
      <c r="G6" s="283"/>
      <c r="H6" s="283"/>
      <c r="I6" s="283"/>
    </row>
    <row r="7" spans="1:9" s="153" customFormat="1" ht="15.75" x14ac:dyDescent="0.25">
      <c r="A7" s="168" t="s">
        <v>37</v>
      </c>
      <c r="B7" s="157"/>
      <c r="C7" s="157"/>
      <c r="D7" s="157"/>
      <c r="E7" s="157"/>
      <c r="F7" s="158"/>
    </row>
    <row r="8" spans="1:9" s="153" customFormat="1" ht="15.75" x14ac:dyDescent="0.25">
      <c r="A8" s="269" t="s">
        <v>121</v>
      </c>
      <c r="B8" s="269"/>
      <c r="C8" s="269"/>
      <c r="D8" s="269"/>
      <c r="E8" s="269"/>
      <c r="F8" s="269"/>
      <c r="G8" s="269"/>
      <c r="H8" s="269"/>
      <c r="I8" s="269"/>
    </row>
    <row r="9" spans="1:9" s="153" customFormat="1" ht="39.75" customHeight="1" x14ac:dyDescent="0.25">
      <c r="A9" s="270" t="s">
        <v>115</v>
      </c>
      <c r="B9" s="270"/>
      <c r="C9" s="270"/>
      <c r="D9" s="270"/>
      <c r="E9" s="270"/>
      <c r="F9" s="270"/>
      <c r="G9" s="270"/>
      <c r="H9" s="270"/>
      <c r="I9" s="270"/>
    </row>
    <row r="10" spans="1:9" s="153" customFormat="1" ht="15.75" x14ac:dyDescent="0.25">
      <c r="A10" s="154" t="s">
        <v>38</v>
      </c>
      <c r="B10" s="154"/>
      <c r="C10" s="154"/>
      <c r="D10" s="154"/>
      <c r="E10" s="154"/>
      <c r="F10" s="155"/>
    </row>
    <row r="11" spans="1:9" s="153" customFormat="1" ht="63" x14ac:dyDescent="0.25">
      <c r="A11" s="277" t="s">
        <v>70</v>
      </c>
      <c r="B11" s="277"/>
      <c r="C11" s="277"/>
      <c r="D11" s="277"/>
      <c r="E11" s="277"/>
      <c r="F11" s="159" t="s">
        <v>113</v>
      </c>
      <c r="G11" s="159" t="s">
        <v>116</v>
      </c>
      <c r="H11" s="173" t="s">
        <v>130</v>
      </c>
      <c r="I11" s="159" t="s">
        <v>114</v>
      </c>
    </row>
    <row r="12" spans="1:9" ht="15.75" x14ac:dyDescent="0.25">
      <c r="A12" s="278" t="s">
        <v>1</v>
      </c>
      <c r="B12" s="279" t="s">
        <v>1</v>
      </c>
      <c r="C12" s="279" t="s">
        <v>1</v>
      </c>
      <c r="D12" s="279" t="s">
        <v>1</v>
      </c>
      <c r="E12" s="280" t="s">
        <v>1</v>
      </c>
      <c r="F12" s="61">
        <f>'СВОД ОВЗ '!G8+'Дети-Инвалиды '!J10+'Многодетные и мал.им'!G8</f>
        <v>12817.7</v>
      </c>
      <c r="G12" s="61">
        <f>ROUND(F12*$G$50,1)</f>
        <v>11952</v>
      </c>
      <c r="H12" s="61">
        <f>F12-G12</f>
        <v>865.70000000000073</v>
      </c>
      <c r="I12" s="61">
        <f>F12-G12-H12</f>
        <v>0</v>
      </c>
    </row>
    <row r="13" spans="1:9" ht="15.75" x14ac:dyDescent="0.25">
      <c r="A13" s="278" t="s">
        <v>2</v>
      </c>
      <c r="B13" s="279" t="s">
        <v>2</v>
      </c>
      <c r="C13" s="279" t="s">
        <v>2</v>
      </c>
      <c r="D13" s="279" t="s">
        <v>2</v>
      </c>
      <c r="E13" s="280" t="s">
        <v>2</v>
      </c>
      <c r="F13" s="61">
        <f>'СВОД ОВЗ '!G9+'Дети-Инвалиды '!J11+'Многодетные и мал.им'!G9</f>
        <v>29325.1</v>
      </c>
      <c r="G13" s="61">
        <f t="shared" ref="G13:G45" si="0">ROUND(F13*$G$50,1)</f>
        <v>27344.5</v>
      </c>
      <c r="H13" s="61">
        <f t="shared" ref="H13:H45" si="1">F13-G13</f>
        <v>1980.5999999999985</v>
      </c>
      <c r="I13" s="61">
        <f t="shared" ref="I13:I45" si="2">F13-G13-H13</f>
        <v>0</v>
      </c>
    </row>
    <row r="14" spans="1:9" ht="15.75" x14ac:dyDescent="0.25">
      <c r="A14" s="272" t="s">
        <v>3</v>
      </c>
      <c r="B14" s="273" t="s">
        <v>3</v>
      </c>
      <c r="C14" s="273" t="s">
        <v>3</v>
      </c>
      <c r="D14" s="273" t="s">
        <v>3</v>
      </c>
      <c r="E14" s="274" t="s">
        <v>3</v>
      </c>
      <c r="F14" s="61">
        <f>'СВОД ОВЗ '!G10+'Дети-Инвалиды '!J12+'Многодетные и мал.им'!G10</f>
        <v>24902.1</v>
      </c>
      <c r="G14" s="61">
        <f t="shared" si="0"/>
        <v>23220.2</v>
      </c>
      <c r="H14" s="61">
        <f t="shared" si="1"/>
        <v>1681.8999999999978</v>
      </c>
      <c r="I14" s="61">
        <f t="shared" si="2"/>
        <v>0</v>
      </c>
    </row>
    <row r="15" spans="1:9" ht="15.75" x14ac:dyDescent="0.25">
      <c r="A15" s="272" t="s">
        <v>4</v>
      </c>
      <c r="B15" s="273" t="s">
        <v>4</v>
      </c>
      <c r="C15" s="273" t="s">
        <v>4</v>
      </c>
      <c r="D15" s="273" t="s">
        <v>4</v>
      </c>
      <c r="E15" s="274" t="s">
        <v>4</v>
      </c>
      <c r="F15" s="61">
        <f>'СВОД ОВЗ '!G11+'Дети-Инвалиды '!J13+'Многодетные и мал.им'!G11</f>
        <v>21845.9</v>
      </c>
      <c r="G15" s="61">
        <f t="shared" si="0"/>
        <v>20370.400000000001</v>
      </c>
      <c r="H15" s="61">
        <f t="shared" si="1"/>
        <v>1475.5</v>
      </c>
      <c r="I15" s="61">
        <f t="shared" si="2"/>
        <v>0</v>
      </c>
    </row>
    <row r="16" spans="1:9" ht="15.75" x14ac:dyDescent="0.25">
      <c r="A16" s="272" t="s">
        <v>5</v>
      </c>
      <c r="B16" s="273" t="s">
        <v>5</v>
      </c>
      <c r="C16" s="273" t="s">
        <v>5</v>
      </c>
      <c r="D16" s="273" t="s">
        <v>5</v>
      </c>
      <c r="E16" s="274" t="s">
        <v>5</v>
      </c>
      <c r="F16" s="61">
        <f>'СВОД ОВЗ '!G12+'Дети-Инвалиды '!J14+'Многодетные и мал.им'!G12</f>
        <v>12845.3</v>
      </c>
      <c r="G16" s="61">
        <f t="shared" si="0"/>
        <v>11977.7</v>
      </c>
      <c r="H16" s="61">
        <f t="shared" si="1"/>
        <v>867.59999999999854</v>
      </c>
      <c r="I16" s="61">
        <f t="shared" si="2"/>
        <v>0</v>
      </c>
    </row>
    <row r="17" spans="1:9" ht="15.75" x14ac:dyDescent="0.25">
      <c r="A17" s="272" t="s">
        <v>6</v>
      </c>
      <c r="B17" s="273" t="s">
        <v>6</v>
      </c>
      <c r="C17" s="273" t="s">
        <v>6</v>
      </c>
      <c r="D17" s="273" t="s">
        <v>6</v>
      </c>
      <c r="E17" s="274" t="s">
        <v>6</v>
      </c>
      <c r="F17" s="61">
        <f>'СВОД ОВЗ '!G13+'Дети-Инвалиды '!J15+'Многодетные и мал.им'!G13</f>
        <v>12102.400000000001</v>
      </c>
      <c r="G17" s="61">
        <f t="shared" si="0"/>
        <v>11285</v>
      </c>
      <c r="H17" s="61">
        <f t="shared" si="1"/>
        <v>817.40000000000146</v>
      </c>
      <c r="I17" s="61">
        <f t="shared" si="2"/>
        <v>0</v>
      </c>
    </row>
    <row r="18" spans="1:9" ht="15.75" x14ac:dyDescent="0.25">
      <c r="A18" s="272" t="s">
        <v>7</v>
      </c>
      <c r="B18" s="273" t="s">
        <v>7</v>
      </c>
      <c r="C18" s="273" t="s">
        <v>7</v>
      </c>
      <c r="D18" s="273" t="s">
        <v>7</v>
      </c>
      <c r="E18" s="274" t="s">
        <v>7</v>
      </c>
      <c r="F18" s="61">
        <f>'СВОД ОВЗ '!G14+'Дети-Инвалиды '!J16+'Многодетные и мал.им'!G14</f>
        <v>36806.699999999997</v>
      </c>
      <c r="G18" s="61">
        <f t="shared" si="0"/>
        <v>34320.800000000003</v>
      </c>
      <c r="H18" s="61">
        <f t="shared" si="1"/>
        <v>2485.8999999999942</v>
      </c>
      <c r="I18" s="61">
        <f t="shared" si="2"/>
        <v>0</v>
      </c>
    </row>
    <row r="19" spans="1:9" ht="15.75" x14ac:dyDescent="0.25">
      <c r="A19" s="272" t="s">
        <v>8</v>
      </c>
      <c r="B19" s="273" t="s">
        <v>8</v>
      </c>
      <c r="C19" s="273" t="s">
        <v>8</v>
      </c>
      <c r="D19" s="273" t="s">
        <v>8</v>
      </c>
      <c r="E19" s="274" t="s">
        <v>8</v>
      </c>
      <c r="F19" s="61">
        <f>'СВОД ОВЗ '!G15+'Дети-Инвалиды '!J17+'Многодетные и мал.им'!G15</f>
        <v>34212.399999999994</v>
      </c>
      <c r="G19" s="61">
        <f t="shared" si="0"/>
        <v>31901.7</v>
      </c>
      <c r="H19" s="61">
        <f t="shared" si="1"/>
        <v>2310.6999999999935</v>
      </c>
      <c r="I19" s="61">
        <f t="shared" si="2"/>
        <v>0</v>
      </c>
    </row>
    <row r="20" spans="1:9" ht="15.75" x14ac:dyDescent="0.25">
      <c r="A20" s="272" t="s">
        <v>9</v>
      </c>
      <c r="B20" s="273" t="s">
        <v>9</v>
      </c>
      <c r="C20" s="273" t="s">
        <v>9</v>
      </c>
      <c r="D20" s="273" t="s">
        <v>9</v>
      </c>
      <c r="E20" s="274" t="s">
        <v>9</v>
      </c>
      <c r="F20" s="61">
        <f>'СВОД ОВЗ '!G16+'Дети-Инвалиды '!J18+'Многодетные и мал.им'!G16</f>
        <v>16524.7</v>
      </c>
      <c r="G20" s="61">
        <f t="shared" si="0"/>
        <v>15408.6</v>
      </c>
      <c r="H20" s="61">
        <f t="shared" si="1"/>
        <v>1116.1000000000004</v>
      </c>
      <c r="I20" s="61">
        <f t="shared" si="2"/>
        <v>0</v>
      </c>
    </row>
    <row r="21" spans="1:9" ht="15.75" x14ac:dyDescent="0.25">
      <c r="A21" s="272" t="s">
        <v>10</v>
      </c>
      <c r="B21" s="273" t="s">
        <v>10</v>
      </c>
      <c r="C21" s="273" t="s">
        <v>10</v>
      </c>
      <c r="D21" s="273" t="s">
        <v>10</v>
      </c>
      <c r="E21" s="274" t="s">
        <v>10</v>
      </c>
      <c r="F21" s="61">
        <f>'СВОД ОВЗ '!G17+'Дети-Инвалиды '!J19+'Многодетные и мал.им'!G17</f>
        <v>17514.7</v>
      </c>
      <c r="G21" s="61">
        <f t="shared" si="0"/>
        <v>16331.8</v>
      </c>
      <c r="H21" s="61">
        <f t="shared" si="1"/>
        <v>1182.9000000000015</v>
      </c>
      <c r="I21" s="61">
        <f t="shared" si="2"/>
        <v>0</v>
      </c>
    </row>
    <row r="22" spans="1:9" ht="15.75" x14ac:dyDescent="0.25">
      <c r="A22" s="272" t="s">
        <v>11</v>
      </c>
      <c r="B22" s="273" t="s">
        <v>11</v>
      </c>
      <c r="C22" s="273" t="s">
        <v>11</v>
      </c>
      <c r="D22" s="273" t="s">
        <v>11</v>
      </c>
      <c r="E22" s="274" t="s">
        <v>11</v>
      </c>
      <c r="F22" s="61">
        <f>'СВОД ОВЗ '!G18+'Дети-Инвалиды '!J20+'Многодетные и мал.им'!G18</f>
        <v>25469.7</v>
      </c>
      <c r="G22" s="61">
        <f t="shared" si="0"/>
        <v>23749.5</v>
      </c>
      <c r="H22" s="61">
        <f t="shared" si="1"/>
        <v>1720.2000000000007</v>
      </c>
      <c r="I22" s="61">
        <f t="shared" si="2"/>
        <v>0</v>
      </c>
    </row>
    <row r="23" spans="1:9" ht="15.75" x14ac:dyDescent="0.25">
      <c r="A23" s="272" t="s">
        <v>12</v>
      </c>
      <c r="B23" s="273" t="s">
        <v>12</v>
      </c>
      <c r="C23" s="273" t="s">
        <v>12</v>
      </c>
      <c r="D23" s="273" t="s">
        <v>12</v>
      </c>
      <c r="E23" s="274" t="s">
        <v>12</v>
      </c>
      <c r="F23" s="61">
        <f>'СВОД ОВЗ '!G19+'Дети-Инвалиды '!J21+'Многодетные и мал.им'!G19</f>
        <v>13673.8</v>
      </c>
      <c r="G23" s="61">
        <f t="shared" si="0"/>
        <v>12750.3</v>
      </c>
      <c r="H23" s="61">
        <f t="shared" si="1"/>
        <v>923.5</v>
      </c>
      <c r="I23" s="61">
        <f t="shared" si="2"/>
        <v>0</v>
      </c>
    </row>
    <row r="24" spans="1:9" ht="15.75" x14ac:dyDescent="0.25">
      <c r="A24" s="272" t="s">
        <v>13</v>
      </c>
      <c r="B24" s="273" t="s">
        <v>13</v>
      </c>
      <c r="C24" s="273" t="s">
        <v>13</v>
      </c>
      <c r="D24" s="273" t="s">
        <v>13</v>
      </c>
      <c r="E24" s="274" t="s">
        <v>13</v>
      </c>
      <c r="F24" s="61">
        <f>'СВОД ОВЗ '!G20+'Дети-Инвалиды '!J22+'Многодетные и мал.им'!G20</f>
        <v>25752.400000000001</v>
      </c>
      <c r="G24" s="61">
        <f t="shared" si="0"/>
        <v>24013.1</v>
      </c>
      <c r="H24" s="61">
        <f t="shared" si="1"/>
        <v>1739.3000000000029</v>
      </c>
      <c r="I24" s="61">
        <f t="shared" si="2"/>
        <v>0</v>
      </c>
    </row>
    <row r="25" spans="1:9" ht="15.75" x14ac:dyDescent="0.25">
      <c r="A25" s="272" t="s">
        <v>14</v>
      </c>
      <c r="B25" s="273" t="s">
        <v>14</v>
      </c>
      <c r="C25" s="273" t="s">
        <v>14</v>
      </c>
      <c r="D25" s="273" t="s">
        <v>14</v>
      </c>
      <c r="E25" s="274" t="s">
        <v>14</v>
      </c>
      <c r="F25" s="61">
        <f>'СВОД ОВЗ '!G21+'Дети-Инвалиды '!J23+'Многодетные и мал.им'!G21</f>
        <v>39859.5</v>
      </c>
      <c r="G25" s="61">
        <f t="shared" si="0"/>
        <v>37167.4</v>
      </c>
      <c r="H25" s="61">
        <f t="shared" si="1"/>
        <v>2692.0999999999985</v>
      </c>
      <c r="I25" s="61">
        <f t="shared" si="2"/>
        <v>0</v>
      </c>
    </row>
    <row r="26" spans="1:9" ht="15.75" x14ac:dyDescent="0.25">
      <c r="A26" s="272" t="s">
        <v>15</v>
      </c>
      <c r="B26" s="273" t="s">
        <v>15</v>
      </c>
      <c r="C26" s="273" t="s">
        <v>15</v>
      </c>
      <c r="D26" s="273" t="s">
        <v>15</v>
      </c>
      <c r="E26" s="274" t="s">
        <v>15</v>
      </c>
      <c r="F26" s="61">
        <f>'СВОД ОВЗ '!G22+'Дети-Инвалиды '!J24+'Многодетные и мал.им'!G22</f>
        <v>34662</v>
      </c>
      <c r="G26" s="61">
        <f t="shared" si="0"/>
        <v>32321</v>
      </c>
      <c r="H26" s="61">
        <f t="shared" si="1"/>
        <v>2341</v>
      </c>
      <c r="I26" s="61">
        <f t="shared" si="2"/>
        <v>0</v>
      </c>
    </row>
    <row r="27" spans="1:9" ht="15.75" x14ac:dyDescent="0.25">
      <c r="A27" s="272" t="s">
        <v>16</v>
      </c>
      <c r="B27" s="273" t="s">
        <v>16</v>
      </c>
      <c r="C27" s="273" t="s">
        <v>16</v>
      </c>
      <c r="D27" s="273" t="s">
        <v>16</v>
      </c>
      <c r="E27" s="274" t="s">
        <v>16</v>
      </c>
      <c r="F27" s="61">
        <f>'СВОД ОВЗ '!G23+'Дети-Инвалиды '!J25+'Многодетные и мал.им'!G23</f>
        <v>10540</v>
      </c>
      <c r="G27" s="61">
        <f t="shared" si="0"/>
        <v>9828.1</v>
      </c>
      <c r="H27" s="61">
        <f t="shared" si="1"/>
        <v>711.89999999999964</v>
      </c>
      <c r="I27" s="61">
        <f t="shared" si="2"/>
        <v>0</v>
      </c>
    </row>
    <row r="28" spans="1:9" ht="15.75" x14ac:dyDescent="0.25">
      <c r="A28" s="272" t="s">
        <v>17</v>
      </c>
      <c r="B28" s="273" t="s">
        <v>17</v>
      </c>
      <c r="C28" s="273" t="s">
        <v>17</v>
      </c>
      <c r="D28" s="273" t="s">
        <v>17</v>
      </c>
      <c r="E28" s="274" t="s">
        <v>17</v>
      </c>
      <c r="F28" s="61">
        <f>'СВОД ОВЗ '!G24+'Дети-Инвалиды '!J26+'Многодетные и мал.им'!G24</f>
        <v>13585.1</v>
      </c>
      <c r="G28" s="61">
        <f t="shared" si="0"/>
        <v>12667.6</v>
      </c>
      <c r="H28" s="61">
        <f t="shared" si="1"/>
        <v>917.5</v>
      </c>
      <c r="I28" s="61">
        <f t="shared" si="2"/>
        <v>0</v>
      </c>
    </row>
    <row r="29" spans="1:9" ht="15.75" x14ac:dyDescent="0.25">
      <c r="A29" s="272" t="s">
        <v>18</v>
      </c>
      <c r="B29" s="273" t="s">
        <v>18</v>
      </c>
      <c r="C29" s="273" t="s">
        <v>18</v>
      </c>
      <c r="D29" s="273" t="s">
        <v>18</v>
      </c>
      <c r="E29" s="274" t="s">
        <v>18</v>
      </c>
      <c r="F29" s="61">
        <f>'СВОД ОВЗ '!G25+'Дети-Инвалиды '!J27+'Многодетные и мал.им'!G25</f>
        <v>52230.600000000006</v>
      </c>
      <c r="G29" s="61">
        <f t="shared" si="0"/>
        <v>48703</v>
      </c>
      <c r="H29" s="61">
        <f t="shared" si="1"/>
        <v>3527.6000000000058</v>
      </c>
      <c r="I29" s="61">
        <f t="shared" si="2"/>
        <v>0</v>
      </c>
    </row>
    <row r="30" spans="1:9" ht="15.75" x14ac:dyDescent="0.25">
      <c r="A30" s="272" t="s">
        <v>19</v>
      </c>
      <c r="B30" s="273" t="s">
        <v>19</v>
      </c>
      <c r="C30" s="273" t="s">
        <v>19</v>
      </c>
      <c r="D30" s="273" t="s">
        <v>19</v>
      </c>
      <c r="E30" s="274" t="s">
        <v>19</v>
      </c>
      <c r="F30" s="61">
        <f>'СВОД ОВЗ '!G26+'Дети-Инвалиды '!J28+'Многодетные и мал.им'!G26</f>
        <v>79744.899999999994</v>
      </c>
      <c r="G30" s="61">
        <f t="shared" si="0"/>
        <v>74359</v>
      </c>
      <c r="H30" s="61">
        <f t="shared" si="1"/>
        <v>5385.8999999999942</v>
      </c>
      <c r="I30" s="61">
        <f t="shared" si="2"/>
        <v>0</v>
      </c>
    </row>
    <row r="31" spans="1:9" ht="15.75" x14ac:dyDescent="0.25">
      <c r="A31" s="272" t="s">
        <v>20</v>
      </c>
      <c r="B31" s="273" t="s">
        <v>20</v>
      </c>
      <c r="C31" s="273" t="s">
        <v>20</v>
      </c>
      <c r="D31" s="273" t="s">
        <v>20</v>
      </c>
      <c r="E31" s="274" t="s">
        <v>20</v>
      </c>
      <c r="F31" s="61">
        <f>'СВОД ОВЗ '!G27+'Дети-Инвалиды '!J29+'Многодетные и мал.им'!G27</f>
        <v>48047.600000000006</v>
      </c>
      <c r="G31" s="61">
        <f t="shared" si="0"/>
        <v>44802.5</v>
      </c>
      <c r="H31" s="61">
        <f t="shared" si="1"/>
        <v>3245.1000000000058</v>
      </c>
      <c r="I31" s="61">
        <f t="shared" si="2"/>
        <v>0</v>
      </c>
    </row>
    <row r="32" spans="1:9" ht="15.75" x14ac:dyDescent="0.25">
      <c r="A32" s="272" t="s">
        <v>21</v>
      </c>
      <c r="B32" s="273" t="s">
        <v>21</v>
      </c>
      <c r="C32" s="273" t="s">
        <v>21</v>
      </c>
      <c r="D32" s="273" t="s">
        <v>21</v>
      </c>
      <c r="E32" s="274" t="s">
        <v>21</v>
      </c>
      <c r="F32" s="61">
        <f>'СВОД ОВЗ '!G28+'Дети-Инвалиды '!J30+'Многодетные и мал.им'!G28</f>
        <v>4249.2</v>
      </c>
      <c r="G32" s="61">
        <f t="shared" si="0"/>
        <v>3962.2</v>
      </c>
      <c r="H32" s="61">
        <f t="shared" si="1"/>
        <v>287</v>
      </c>
      <c r="I32" s="61">
        <f t="shared" si="2"/>
        <v>0</v>
      </c>
    </row>
    <row r="33" spans="1:9" ht="15.75" x14ac:dyDescent="0.25">
      <c r="A33" s="272" t="s">
        <v>22</v>
      </c>
      <c r="B33" s="273" t="s">
        <v>22</v>
      </c>
      <c r="C33" s="273" t="s">
        <v>22</v>
      </c>
      <c r="D33" s="273" t="s">
        <v>22</v>
      </c>
      <c r="E33" s="274" t="s">
        <v>22</v>
      </c>
      <c r="F33" s="61">
        <f>'СВОД ОВЗ '!G29+'Дети-Инвалиды '!J31+'Многодетные и мал.им'!G29</f>
        <v>32400.7</v>
      </c>
      <c r="G33" s="61">
        <f t="shared" si="0"/>
        <v>30212.400000000001</v>
      </c>
      <c r="H33" s="61">
        <f t="shared" si="1"/>
        <v>2188.2999999999993</v>
      </c>
      <c r="I33" s="61">
        <f t="shared" si="2"/>
        <v>0</v>
      </c>
    </row>
    <row r="34" spans="1:9" ht="15.75" x14ac:dyDescent="0.25">
      <c r="A34" s="272" t="s">
        <v>23</v>
      </c>
      <c r="B34" s="273" t="s">
        <v>23</v>
      </c>
      <c r="C34" s="273" t="s">
        <v>23</v>
      </c>
      <c r="D34" s="273" t="s">
        <v>23</v>
      </c>
      <c r="E34" s="274" t="s">
        <v>23</v>
      </c>
      <c r="F34" s="61">
        <f>'СВОД ОВЗ '!G30+'Дети-Инвалиды '!J32+'Многодетные и мал.им'!G30</f>
        <v>32113.100000000002</v>
      </c>
      <c r="G34" s="61">
        <f t="shared" si="0"/>
        <v>29944.2</v>
      </c>
      <c r="H34" s="61">
        <f t="shared" si="1"/>
        <v>2168.9000000000015</v>
      </c>
      <c r="I34" s="61">
        <f t="shared" si="2"/>
        <v>0</v>
      </c>
    </row>
    <row r="35" spans="1:9" ht="15.75" x14ac:dyDescent="0.25">
      <c r="A35" s="272" t="s">
        <v>24</v>
      </c>
      <c r="B35" s="273" t="s">
        <v>24</v>
      </c>
      <c r="C35" s="273" t="s">
        <v>24</v>
      </c>
      <c r="D35" s="273" t="s">
        <v>24</v>
      </c>
      <c r="E35" s="274" t="s">
        <v>24</v>
      </c>
      <c r="F35" s="61">
        <f>'СВОД ОВЗ '!G31+'Дети-Инвалиды '!J33+'Многодетные и мал.им'!G31</f>
        <v>40477.300000000003</v>
      </c>
      <c r="G35" s="61">
        <f t="shared" si="0"/>
        <v>37743.5</v>
      </c>
      <c r="H35" s="61">
        <f t="shared" si="1"/>
        <v>2733.8000000000029</v>
      </c>
      <c r="I35" s="61">
        <f t="shared" si="2"/>
        <v>0</v>
      </c>
    </row>
    <row r="36" spans="1:9" ht="15.75" x14ac:dyDescent="0.25">
      <c r="A36" s="272" t="s">
        <v>25</v>
      </c>
      <c r="B36" s="273" t="s">
        <v>25</v>
      </c>
      <c r="C36" s="273" t="s">
        <v>25</v>
      </c>
      <c r="D36" s="273" t="s">
        <v>25</v>
      </c>
      <c r="E36" s="274" t="s">
        <v>25</v>
      </c>
      <c r="F36" s="61">
        <f>'СВОД ОВЗ '!G32+'Дети-Инвалиды '!J34+'Многодетные и мал.им'!G32</f>
        <v>8574.5999999999985</v>
      </c>
      <c r="G36" s="61">
        <f t="shared" si="0"/>
        <v>7995.5</v>
      </c>
      <c r="H36" s="61">
        <f t="shared" si="1"/>
        <v>579.09999999999854</v>
      </c>
      <c r="I36" s="61">
        <f t="shared" si="2"/>
        <v>0</v>
      </c>
    </row>
    <row r="37" spans="1:9" ht="15.75" x14ac:dyDescent="0.25">
      <c r="A37" s="272" t="s">
        <v>26</v>
      </c>
      <c r="B37" s="273" t="s">
        <v>26</v>
      </c>
      <c r="C37" s="273" t="s">
        <v>26</v>
      </c>
      <c r="D37" s="273" t="s">
        <v>26</v>
      </c>
      <c r="E37" s="274" t="s">
        <v>26</v>
      </c>
      <c r="F37" s="61">
        <f>'СВОД ОВЗ '!G33+'Дети-Инвалиды '!J35+'Многодетные и мал.им'!G33</f>
        <v>10610.8</v>
      </c>
      <c r="G37" s="61">
        <f t="shared" si="0"/>
        <v>9894.2000000000007</v>
      </c>
      <c r="H37" s="61">
        <f t="shared" si="1"/>
        <v>716.59999999999854</v>
      </c>
      <c r="I37" s="61">
        <f t="shared" si="2"/>
        <v>0</v>
      </c>
    </row>
    <row r="38" spans="1:9" ht="15.75" x14ac:dyDescent="0.25">
      <c r="A38" s="272" t="s">
        <v>27</v>
      </c>
      <c r="B38" s="273" t="s">
        <v>27</v>
      </c>
      <c r="C38" s="273" t="s">
        <v>27</v>
      </c>
      <c r="D38" s="273" t="s">
        <v>27</v>
      </c>
      <c r="E38" s="274" t="s">
        <v>27</v>
      </c>
      <c r="F38" s="61">
        <f>'СВОД ОВЗ '!G34+'Дети-Инвалиды '!J36+'Многодетные и мал.им'!G34</f>
        <v>18557.5</v>
      </c>
      <c r="G38" s="61">
        <f t="shared" si="0"/>
        <v>17304.099999999999</v>
      </c>
      <c r="H38" s="61">
        <f t="shared" si="1"/>
        <v>1253.4000000000015</v>
      </c>
      <c r="I38" s="61">
        <f t="shared" si="2"/>
        <v>0</v>
      </c>
    </row>
    <row r="39" spans="1:9" ht="15.75" x14ac:dyDescent="0.25">
      <c r="A39" s="272" t="s">
        <v>28</v>
      </c>
      <c r="B39" s="273" t="s">
        <v>28</v>
      </c>
      <c r="C39" s="273" t="s">
        <v>28</v>
      </c>
      <c r="D39" s="273" t="s">
        <v>28</v>
      </c>
      <c r="E39" s="274" t="s">
        <v>28</v>
      </c>
      <c r="F39" s="61">
        <f>'СВОД ОВЗ '!G35+'Дети-Инвалиды '!J37+'Многодетные и мал.им'!G35</f>
        <v>38448.800000000003</v>
      </c>
      <c r="G39" s="61">
        <f t="shared" si="0"/>
        <v>35852</v>
      </c>
      <c r="H39" s="61">
        <f t="shared" si="1"/>
        <v>2596.8000000000029</v>
      </c>
      <c r="I39" s="61">
        <f t="shared" si="2"/>
        <v>0</v>
      </c>
    </row>
    <row r="40" spans="1:9" ht="15.75" x14ac:dyDescent="0.25">
      <c r="A40" s="272" t="s">
        <v>29</v>
      </c>
      <c r="B40" s="273" t="s">
        <v>29</v>
      </c>
      <c r="C40" s="273" t="s">
        <v>29</v>
      </c>
      <c r="D40" s="273" t="s">
        <v>29</v>
      </c>
      <c r="E40" s="274" t="s">
        <v>29</v>
      </c>
      <c r="F40" s="61">
        <f>'СВОД ОВЗ '!G36+'Дети-Инвалиды '!J38+'Многодетные и мал.им'!G36</f>
        <v>14469.8</v>
      </c>
      <c r="G40" s="61">
        <f t="shared" si="0"/>
        <v>13492.5</v>
      </c>
      <c r="H40" s="61">
        <f t="shared" si="1"/>
        <v>977.29999999999927</v>
      </c>
      <c r="I40" s="61">
        <f t="shared" si="2"/>
        <v>0</v>
      </c>
    </row>
    <row r="41" spans="1:9" ht="15.75" x14ac:dyDescent="0.25">
      <c r="A41" s="278" t="s">
        <v>30</v>
      </c>
      <c r="B41" s="279" t="s">
        <v>30</v>
      </c>
      <c r="C41" s="279" t="s">
        <v>30</v>
      </c>
      <c r="D41" s="279" t="s">
        <v>30</v>
      </c>
      <c r="E41" s="280" t="s">
        <v>30</v>
      </c>
      <c r="F41" s="61">
        <f>'СВОД ОВЗ '!G37+'Дети-Инвалиды '!J39+'Многодетные и мал.им'!G37</f>
        <v>9784.5</v>
      </c>
      <c r="G41" s="61">
        <f t="shared" si="0"/>
        <v>9123.7000000000007</v>
      </c>
      <c r="H41" s="61">
        <f t="shared" si="1"/>
        <v>660.79999999999927</v>
      </c>
      <c r="I41" s="61">
        <f t="shared" si="2"/>
        <v>0</v>
      </c>
    </row>
    <row r="42" spans="1:9" ht="15.75" x14ac:dyDescent="0.25">
      <c r="A42" s="272" t="s">
        <v>31</v>
      </c>
      <c r="B42" s="273" t="s">
        <v>31</v>
      </c>
      <c r="C42" s="273" t="s">
        <v>31</v>
      </c>
      <c r="D42" s="273" t="s">
        <v>31</v>
      </c>
      <c r="E42" s="274" t="s">
        <v>31</v>
      </c>
      <c r="F42" s="61">
        <f>'СВОД ОВЗ '!G38+'Дети-Инвалиды '!J40+'Многодетные и мал.им'!G38</f>
        <v>68637.400000000009</v>
      </c>
      <c r="G42" s="61">
        <f t="shared" si="0"/>
        <v>64001.7</v>
      </c>
      <c r="H42" s="61">
        <f t="shared" si="1"/>
        <v>4635.7000000000116</v>
      </c>
      <c r="I42" s="61">
        <f t="shared" si="2"/>
        <v>0</v>
      </c>
    </row>
    <row r="43" spans="1:9" ht="15.75" x14ac:dyDescent="0.25">
      <c r="A43" s="272" t="s">
        <v>32</v>
      </c>
      <c r="B43" s="273" t="s">
        <v>32</v>
      </c>
      <c r="C43" s="273" t="s">
        <v>32</v>
      </c>
      <c r="D43" s="273" t="s">
        <v>32</v>
      </c>
      <c r="E43" s="274" t="s">
        <v>32</v>
      </c>
      <c r="F43" s="61">
        <f>'СВОД ОВЗ '!G39+'Дети-Инвалиды '!J41+'Многодетные и мал.им'!G39</f>
        <v>62346.6</v>
      </c>
      <c r="G43" s="61">
        <f t="shared" si="0"/>
        <v>58135.8</v>
      </c>
      <c r="H43" s="61">
        <f t="shared" si="1"/>
        <v>4210.7999999999956</v>
      </c>
      <c r="I43" s="61">
        <f t="shared" si="2"/>
        <v>0</v>
      </c>
    </row>
    <row r="44" spans="1:9" ht="15.75" x14ac:dyDescent="0.25">
      <c r="A44" s="272" t="s">
        <v>34</v>
      </c>
      <c r="B44" s="273" t="s">
        <v>34</v>
      </c>
      <c r="C44" s="273" t="s">
        <v>34</v>
      </c>
      <c r="D44" s="273" t="s">
        <v>34</v>
      </c>
      <c r="E44" s="274" t="s">
        <v>34</v>
      </c>
      <c r="F44" s="61">
        <f>'СВОД ОВЗ '!G40+'Дети-Инвалиды '!J42+'Многодетные и мал.им'!G40</f>
        <v>15702.9</v>
      </c>
      <c r="G44" s="61">
        <f t="shared" si="0"/>
        <v>14642.3</v>
      </c>
      <c r="H44" s="61">
        <f t="shared" si="1"/>
        <v>1060.6000000000004</v>
      </c>
      <c r="I44" s="61">
        <f t="shared" si="2"/>
        <v>0</v>
      </c>
    </row>
    <row r="45" spans="1:9" ht="15.75" x14ac:dyDescent="0.25">
      <c r="A45" s="272" t="s">
        <v>71</v>
      </c>
      <c r="B45" s="273" t="s">
        <v>71</v>
      </c>
      <c r="C45" s="273" t="s">
        <v>71</v>
      </c>
      <c r="D45" s="273" t="s">
        <v>71</v>
      </c>
      <c r="E45" s="274" t="s">
        <v>71</v>
      </c>
      <c r="F45" s="61">
        <f>'СВОД ОВЗ '!G41+'Дети-Инвалиды '!J43+'Многодетные и мал.им'!G41</f>
        <v>9745.6</v>
      </c>
      <c r="G45" s="61">
        <f t="shared" si="0"/>
        <v>9087.4</v>
      </c>
      <c r="H45" s="61">
        <f t="shared" si="1"/>
        <v>658.20000000000073</v>
      </c>
      <c r="I45" s="61">
        <f t="shared" si="2"/>
        <v>0</v>
      </c>
    </row>
    <row r="46" spans="1:9" ht="15.75" x14ac:dyDescent="0.25">
      <c r="A46" s="288" t="s">
        <v>53</v>
      </c>
      <c r="B46" s="289" t="s">
        <v>53</v>
      </c>
      <c r="C46" s="289" t="s">
        <v>53</v>
      </c>
      <c r="D46" s="289" t="s">
        <v>53</v>
      </c>
      <c r="E46" s="290" t="s">
        <v>53</v>
      </c>
      <c r="F46" s="42">
        <f>SUM(F12:F45)</f>
        <v>928581.4</v>
      </c>
      <c r="G46" s="42">
        <f t="shared" ref="G46:I46" si="3">SUM(G12:G45)</f>
        <v>865865.69999999984</v>
      </c>
      <c r="H46" s="42">
        <f t="shared" si="3"/>
        <v>62715.700000000012</v>
      </c>
      <c r="I46" s="42">
        <f t="shared" si="3"/>
        <v>0</v>
      </c>
    </row>
    <row r="47" spans="1:9" ht="15.75" x14ac:dyDescent="0.25">
      <c r="A47" s="272" t="s">
        <v>35</v>
      </c>
      <c r="B47" s="273" t="s">
        <v>35</v>
      </c>
      <c r="C47" s="273" t="s">
        <v>35</v>
      </c>
      <c r="D47" s="273" t="s">
        <v>35</v>
      </c>
      <c r="E47" s="274" t="s">
        <v>35</v>
      </c>
      <c r="F47" s="61">
        <f>'СВОД ОВЗ '!G43+'Дети-Инвалиды '!J45+'Многодетные и мал.им'!G43</f>
        <v>1083702.8999999999</v>
      </c>
      <c r="G47" s="61">
        <v>1010510.7000000001</v>
      </c>
      <c r="H47" s="61">
        <v>19416.099999999999</v>
      </c>
      <c r="I47" s="61">
        <f>F47-G47-H47</f>
        <v>53776.099999999838</v>
      </c>
    </row>
    <row r="48" spans="1:9" ht="15.75" x14ac:dyDescent="0.25">
      <c r="A48" s="286" t="s">
        <v>72</v>
      </c>
      <c r="B48" s="286" t="s">
        <v>72</v>
      </c>
      <c r="C48" s="286" t="s">
        <v>72</v>
      </c>
      <c r="D48" s="286" t="s">
        <v>72</v>
      </c>
      <c r="E48" s="286" t="s">
        <v>72</v>
      </c>
      <c r="F48" s="43">
        <f>F46+F47</f>
        <v>2012284.2999999998</v>
      </c>
      <c r="G48" s="43">
        <f t="shared" ref="G48:I48" si="4">G46+G47</f>
        <v>1876376.4</v>
      </c>
      <c r="H48" s="43">
        <f t="shared" si="4"/>
        <v>82131.800000000017</v>
      </c>
      <c r="I48" s="43">
        <f t="shared" si="4"/>
        <v>53776.099999999838</v>
      </c>
    </row>
    <row r="49" spans="1:11" x14ac:dyDescent="0.25">
      <c r="A49" s="2"/>
      <c r="B49" s="2"/>
      <c r="C49" s="2"/>
      <c r="D49" s="2"/>
      <c r="E49" s="2"/>
      <c r="F49" s="44"/>
      <c r="G49" s="162">
        <v>1876376.4</v>
      </c>
      <c r="H49" s="162"/>
      <c r="I49" s="169"/>
    </row>
    <row r="50" spans="1:11" s="2" customFormat="1" ht="12" hidden="1" customHeight="1" x14ac:dyDescent="0.25">
      <c r="A50" s="275"/>
      <c r="B50" s="275"/>
      <c r="C50" s="276"/>
      <c r="D50" s="276"/>
      <c r="F50" s="45"/>
      <c r="G50" s="163">
        <f>G49/F48</f>
        <v>0.93246088537290683</v>
      </c>
      <c r="H50" s="163"/>
      <c r="I50" s="170"/>
    </row>
    <row r="51" spans="1:11" ht="27" customHeight="1" x14ac:dyDescent="0.25">
      <c r="A51" s="271" t="s">
        <v>117</v>
      </c>
      <c r="B51" s="271"/>
      <c r="C51" s="271"/>
      <c r="D51" s="267"/>
      <c r="E51" s="267"/>
      <c r="F51" s="164"/>
      <c r="G51" s="267" t="s">
        <v>118</v>
      </c>
      <c r="H51" s="267"/>
      <c r="I51" s="267"/>
      <c r="J51" s="166"/>
      <c r="K51" s="160"/>
    </row>
    <row r="52" spans="1:11" ht="15" customHeight="1" x14ac:dyDescent="0.25">
      <c r="A52" s="161"/>
      <c r="B52" s="161"/>
      <c r="C52" s="161"/>
      <c r="D52" s="268" t="s">
        <v>119</v>
      </c>
      <c r="E52" s="268"/>
      <c r="F52" s="165"/>
      <c r="G52" s="266" t="s">
        <v>120</v>
      </c>
      <c r="H52" s="266"/>
      <c r="I52" s="266"/>
      <c r="J52" s="167"/>
      <c r="K52" s="160"/>
    </row>
    <row r="53" spans="1:11" x14ac:dyDescent="0.25">
      <c r="A53" s="287"/>
      <c r="B53" s="287"/>
      <c r="C53" s="2"/>
      <c r="D53" s="2"/>
      <c r="E53" s="2"/>
      <c r="F53" s="44"/>
      <c r="G53" s="5"/>
      <c r="H53" s="5"/>
      <c r="I53" s="5"/>
    </row>
    <row r="54" spans="1:11" x14ac:dyDescent="0.25">
      <c r="A54" s="15"/>
      <c r="B54" s="2"/>
      <c r="C54" s="2"/>
      <c r="D54" s="2"/>
      <c r="E54" s="2"/>
      <c r="F54" s="44"/>
    </row>
  </sheetData>
  <mergeCells count="54">
    <mergeCell ref="A1:I1"/>
    <mergeCell ref="A2:I2"/>
    <mergeCell ref="A3:I3"/>
    <mergeCell ref="F4:G4"/>
    <mergeCell ref="A5:D5"/>
    <mergeCell ref="E5:I5"/>
    <mergeCell ref="A19:E19"/>
    <mergeCell ref="A6:I6"/>
    <mergeCell ref="A8:I8"/>
    <mergeCell ref="A9:I9"/>
    <mergeCell ref="A11:E11"/>
    <mergeCell ref="A12:E12"/>
    <mergeCell ref="A13:E13"/>
    <mergeCell ref="A14:E14"/>
    <mergeCell ref="A15:E15"/>
    <mergeCell ref="A16:E16"/>
    <mergeCell ref="A17:E17"/>
    <mergeCell ref="A18:E18"/>
    <mergeCell ref="A31:E31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43:E43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G51:I51"/>
    <mergeCell ref="D52:E52"/>
    <mergeCell ref="G52:I52"/>
    <mergeCell ref="A53:B53"/>
    <mergeCell ref="A44:E44"/>
    <mergeCell ref="A45:E45"/>
    <mergeCell ref="A46:E46"/>
    <mergeCell ref="A47:E47"/>
    <mergeCell ref="A48:E48"/>
    <mergeCell ref="A50:D50"/>
    <mergeCell ref="A51:C51"/>
    <mergeCell ref="D51:E51"/>
  </mergeCells>
  <pageMargins left="0.70866141732283472" right="0.31496062992125984" top="0.55118110236220474" bottom="0.35433070866141736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4"/>
  <sheetViews>
    <sheetView tabSelected="1" view="pageBreakPreview" topLeftCell="A26" zoomScaleNormal="100" zoomScaleSheetLayoutView="100" workbookViewId="0">
      <selection activeCell="H48" sqref="H48"/>
    </sheetView>
  </sheetViews>
  <sheetFormatPr defaultRowHeight="15" x14ac:dyDescent="0.25"/>
  <cols>
    <col min="5" max="5" width="7.85546875" customWidth="1"/>
    <col min="6" max="6" width="17.5703125" style="5" customWidth="1"/>
    <col min="7" max="8" width="17.28515625" customWidth="1"/>
    <col min="9" max="9" width="17" customWidth="1"/>
  </cols>
  <sheetData>
    <row r="1" spans="1:9" ht="35.25" customHeight="1" x14ac:dyDescent="0.25">
      <c r="A1" s="282" t="s">
        <v>68</v>
      </c>
      <c r="B1" s="282"/>
      <c r="C1" s="282"/>
      <c r="D1" s="282"/>
      <c r="E1" s="282"/>
      <c r="F1" s="282"/>
      <c r="G1" s="282"/>
      <c r="H1" s="282"/>
      <c r="I1" s="282"/>
    </row>
    <row r="2" spans="1:9" ht="15.75" x14ac:dyDescent="0.25">
      <c r="A2" s="281" t="s">
        <v>129</v>
      </c>
      <c r="B2" s="281"/>
      <c r="C2" s="281"/>
      <c r="D2" s="281"/>
      <c r="E2" s="281"/>
      <c r="F2" s="281"/>
      <c r="G2" s="281"/>
      <c r="H2" s="281"/>
      <c r="I2" s="281"/>
    </row>
    <row r="3" spans="1:9" s="153" customFormat="1" ht="29.25" customHeight="1" x14ac:dyDescent="0.25">
      <c r="A3" s="270" t="s">
        <v>122</v>
      </c>
      <c r="B3" s="270"/>
      <c r="C3" s="270"/>
      <c r="D3" s="270"/>
      <c r="E3" s="270"/>
      <c r="F3" s="270"/>
      <c r="G3" s="270"/>
      <c r="H3" s="270"/>
      <c r="I3" s="270"/>
    </row>
    <row r="4" spans="1:9" s="153" customFormat="1" ht="15.75" x14ac:dyDescent="0.25">
      <c r="A4" s="154" t="s">
        <v>126</v>
      </c>
      <c r="B4" s="154"/>
      <c r="C4" s="154"/>
      <c r="D4" s="154"/>
      <c r="E4" s="154"/>
      <c r="F4" s="285" t="s">
        <v>125</v>
      </c>
      <c r="G4" s="285"/>
      <c r="H4" s="171"/>
    </row>
    <row r="5" spans="1:9" s="153" customFormat="1" ht="54" customHeight="1" x14ac:dyDescent="0.25">
      <c r="A5" s="283" t="s">
        <v>124</v>
      </c>
      <c r="B5" s="283"/>
      <c r="C5" s="283"/>
      <c r="D5" s="283"/>
      <c r="E5" s="284" t="s">
        <v>123</v>
      </c>
      <c r="F5" s="284"/>
      <c r="G5" s="284"/>
      <c r="H5" s="284"/>
      <c r="I5" s="284"/>
    </row>
    <row r="6" spans="1:9" s="153" customFormat="1" ht="82.5" customHeight="1" x14ac:dyDescent="0.25">
      <c r="A6" s="283" t="s">
        <v>69</v>
      </c>
      <c r="B6" s="283"/>
      <c r="C6" s="283"/>
      <c r="D6" s="283"/>
      <c r="E6" s="283"/>
      <c r="F6" s="283"/>
      <c r="G6" s="283"/>
      <c r="H6" s="283"/>
      <c r="I6" s="283"/>
    </row>
    <row r="7" spans="1:9" s="153" customFormat="1" ht="15.75" x14ac:dyDescent="0.25">
      <c r="A7" s="168" t="s">
        <v>37</v>
      </c>
      <c r="B7" s="157"/>
      <c r="C7" s="157"/>
      <c r="D7" s="157"/>
      <c r="E7" s="157"/>
      <c r="F7" s="158"/>
    </row>
    <row r="8" spans="1:9" s="153" customFormat="1" ht="15.75" x14ac:dyDescent="0.25">
      <c r="A8" s="269" t="s">
        <v>121</v>
      </c>
      <c r="B8" s="269"/>
      <c r="C8" s="269"/>
      <c r="D8" s="269"/>
      <c r="E8" s="269"/>
      <c r="F8" s="269"/>
      <c r="G8" s="269"/>
      <c r="H8" s="269"/>
      <c r="I8" s="269"/>
    </row>
    <row r="9" spans="1:9" s="153" customFormat="1" ht="39.75" customHeight="1" x14ac:dyDescent="0.25">
      <c r="A9" s="270" t="s">
        <v>115</v>
      </c>
      <c r="B9" s="270"/>
      <c r="C9" s="270"/>
      <c r="D9" s="270"/>
      <c r="E9" s="270"/>
      <c r="F9" s="270"/>
      <c r="G9" s="270"/>
      <c r="H9" s="270"/>
      <c r="I9" s="270"/>
    </row>
    <row r="10" spans="1:9" s="153" customFormat="1" ht="15.75" x14ac:dyDescent="0.25">
      <c r="A10" s="154" t="s">
        <v>38</v>
      </c>
      <c r="B10" s="154"/>
      <c r="C10" s="154"/>
      <c r="D10" s="154"/>
      <c r="E10" s="154"/>
      <c r="F10" s="155"/>
    </row>
    <row r="11" spans="1:9" s="153" customFormat="1" ht="63" x14ac:dyDescent="0.25">
      <c r="A11" s="277" t="s">
        <v>70</v>
      </c>
      <c r="B11" s="277"/>
      <c r="C11" s="277"/>
      <c r="D11" s="277"/>
      <c r="E11" s="277"/>
      <c r="F11" s="159" t="s">
        <v>113</v>
      </c>
      <c r="G11" s="159" t="s">
        <v>116</v>
      </c>
      <c r="H11" s="173" t="s">
        <v>130</v>
      </c>
      <c r="I11" s="159" t="s">
        <v>114</v>
      </c>
    </row>
    <row r="12" spans="1:9" ht="15.75" x14ac:dyDescent="0.25">
      <c r="A12" s="278" t="s">
        <v>1</v>
      </c>
      <c r="B12" s="279" t="s">
        <v>1</v>
      </c>
      <c r="C12" s="279" t="s">
        <v>1</v>
      </c>
      <c r="D12" s="279" t="s">
        <v>1</v>
      </c>
      <c r="E12" s="280" t="s">
        <v>1</v>
      </c>
      <c r="F12" s="61">
        <f>'СВОД ОВЗ '!G8+'Дети-Инвалиды '!J10+'Многодетные и мал.им'!G8</f>
        <v>12817.7</v>
      </c>
      <c r="G12" s="61">
        <f>ROUND(F12*$G$50,1)</f>
        <v>11952</v>
      </c>
      <c r="H12" s="61">
        <f>F12-G12</f>
        <v>865.70000000000073</v>
      </c>
      <c r="I12" s="61">
        <f>F12-G12-H12</f>
        <v>0</v>
      </c>
    </row>
    <row r="13" spans="1:9" ht="15.75" x14ac:dyDescent="0.25">
      <c r="A13" s="278" t="s">
        <v>2</v>
      </c>
      <c r="B13" s="279" t="s">
        <v>2</v>
      </c>
      <c r="C13" s="279" t="s">
        <v>2</v>
      </c>
      <c r="D13" s="279" t="s">
        <v>2</v>
      </c>
      <c r="E13" s="280" t="s">
        <v>2</v>
      </c>
      <c r="F13" s="61">
        <f>'СВОД ОВЗ '!G9+'Дети-Инвалиды '!J11+'Многодетные и мал.им'!G9</f>
        <v>29325.1</v>
      </c>
      <c r="G13" s="61">
        <f t="shared" ref="G13:G45" si="0">ROUND(F13*$G$50,1)</f>
        <v>27344.5</v>
      </c>
      <c r="H13" s="61">
        <f t="shared" ref="H13:H45" si="1">F13-G13</f>
        <v>1980.5999999999985</v>
      </c>
      <c r="I13" s="61">
        <f t="shared" ref="I13:I45" si="2">F13-G13-H13</f>
        <v>0</v>
      </c>
    </row>
    <row r="14" spans="1:9" ht="15.75" x14ac:dyDescent="0.25">
      <c r="A14" s="272" t="s">
        <v>3</v>
      </c>
      <c r="B14" s="273" t="s">
        <v>3</v>
      </c>
      <c r="C14" s="273" t="s">
        <v>3</v>
      </c>
      <c r="D14" s="273" t="s">
        <v>3</v>
      </c>
      <c r="E14" s="274" t="s">
        <v>3</v>
      </c>
      <c r="F14" s="61">
        <f>'СВОД ОВЗ '!G10+'Дети-Инвалиды '!J12+'Многодетные и мал.им'!G10</f>
        <v>24902.1</v>
      </c>
      <c r="G14" s="61">
        <f t="shared" si="0"/>
        <v>23220.2</v>
      </c>
      <c r="H14" s="61">
        <f t="shared" si="1"/>
        <v>1681.8999999999978</v>
      </c>
      <c r="I14" s="61">
        <f t="shared" si="2"/>
        <v>0</v>
      </c>
    </row>
    <row r="15" spans="1:9" ht="15.75" x14ac:dyDescent="0.25">
      <c r="A15" s="272" t="s">
        <v>4</v>
      </c>
      <c r="B15" s="273" t="s">
        <v>4</v>
      </c>
      <c r="C15" s="273" t="s">
        <v>4</v>
      </c>
      <c r="D15" s="273" t="s">
        <v>4</v>
      </c>
      <c r="E15" s="274" t="s">
        <v>4</v>
      </c>
      <c r="F15" s="61">
        <f>'СВОД ОВЗ '!G11+'Дети-Инвалиды '!J13+'Многодетные и мал.им'!G11</f>
        <v>21845.9</v>
      </c>
      <c r="G15" s="61">
        <f t="shared" si="0"/>
        <v>20370.400000000001</v>
      </c>
      <c r="H15" s="61">
        <f t="shared" si="1"/>
        <v>1475.5</v>
      </c>
      <c r="I15" s="61">
        <f t="shared" si="2"/>
        <v>0</v>
      </c>
    </row>
    <row r="16" spans="1:9" ht="15.75" x14ac:dyDescent="0.25">
      <c r="A16" s="272" t="s">
        <v>5</v>
      </c>
      <c r="B16" s="273" t="s">
        <v>5</v>
      </c>
      <c r="C16" s="273" t="s">
        <v>5</v>
      </c>
      <c r="D16" s="273" t="s">
        <v>5</v>
      </c>
      <c r="E16" s="274" t="s">
        <v>5</v>
      </c>
      <c r="F16" s="61">
        <f>'СВОД ОВЗ '!G12+'Дети-Инвалиды '!J14+'Многодетные и мал.им'!G12</f>
        <v>12845.3</v>
      </c>
      <c r="G16" s="61">
        <f t="shared" si="0"/>
        <v>11977.7</v>
      </c>
      <c r="H16" s="61">
        <f t="shared" si="1"/>
        <v>867.59999999999854</v>
      </c>
      <c r="I16" s="61">
        <f t="shared" si="2"/>
        <v>0</v>
      </c>
    </row>
    <row r="17" spans="1:9" ht="15.75" x14ac:dyDescent="0.25">
      <c r="A17" s="272" t="s">
        <v>6</v>
      </c>
      <c r="B17" s="273" t="s">
        <v>6</v>
      </c>
      <c r="C17" s="273" t="s">
        <v>6</v>
      </c>
      <c r="D17" s="273" t="s">
        <v>6</v>
      </c>
      <c r="E17" s="274" t="s">
        <v>6</v>
      </c>
      <c r="F17" s="61">
        <f>'СВОД ОВЗ '!G13+'Дети-Инвалиды '!J15+'Многодетные и мал.им'!G13</f>
        <v>12102.400000000001</v>
      </c>
      <c r="G17" s="61">
        <f t="shared" si="0"/>
        <v>11285</v>
      </c>
      <c r="H17" s="61">
        <f t="shared" si="1"/>
        <v>817.40000000000146</v>
      </c>
      <c r="I17" s="61">
        <f t="shared" si="2"/>
        <v>0</v>
      </c>
    </row>
    <row r="18" spans="1:9" ht="15.75" x14ac:dyDescent="0.25">
      <c r="A18" s="272" t="s">
        <v>7</v>
      </c>
      <c r="B18" s="273" t="s">
        <v>7</v>
      </c>
      <c r="C18" s="273" t="s">
        <v>7</v>
      </c>
      <c r="D18" s="273" t="s">
        <v>7</v>
      </c>
      <c r="E18" s="274" t="s">
        <v>7</v>
      </c>
      <c r="F18" s="61">
        <f>'СВОД ОВЗ '!G14+'Дети-Инвалиды '!J16+'Многодетные и мал.им'!G14</f>
        <v>36806.699999999997</v>
      </c>
      <c r="G18" s="61">
        <f t="shared" si="0"/>
        <v>34320.800000000003</v>
      </c>
      <c r="H18" s="61">
        <f t="shared" si="1"/>
        <v>2485.8999999999942</v>
      </c>
      <c r="I18" s="61">
        <f t="shared" si="2"/>
        <v>0</v>
      </c>
    </row>
    <row r="19" spans="1:9" ht="15.75" x14ac:dyDescent="0.25">
      <c r="A19" s="272" t="s">
        <v>8</v>
      </c>
      <c r="B19" s="273" t="s">
        <v>8</v>
      </c>
      <c r="C19" s="273" t="s">
        <v>8</v>
      </c>
      <c r="D19" s="273" t="s">
        <v>8</v>
      </c>
      <c r="E19" s="274" t="s">
        <v>8</v>
      </c>
      <c r="F19" s="61">
        <f>'СВОД ОВЗ '!G15+'Дети-Инвалиды '!J17+'Многодетные и мал.им'!G15</f>
        <v>34212.399999999994</v>
      </c>
      <c r="G19" s="61">
        <f t="shared" si="0"/>
        <v>31901.7</v>
      </c>
      <c r="H19" s="61">
        <f t="shared" si="1"/>
        <v>2310.6999999999935</v>
      </c>
      <c r="I19" s="61">
        <f t="shared" si="2"/>
        <v>0</v>
      </c>
    </row>
    <row r="20" spans="1:9" ht="15.75" x14ac:dyDescent="0.25">
      <c r="A20" s="272" t="s">
        <v>9</v>
      </c>
      <c r="B20" s="273" t="s">
        <v>9</v>
      </c>
      <c r="C20" s="273" t="s">
        <v>9</v>
      </c>
      <c r="D20" s="273" t="s">
        <v>9</v>
      </c>
      <c r="E20" s="274" t="s">
        <v>9</v>
      </c>
      <c r="F20" s="61">
        <f>'СВОД ОВЗ '!G16+'Дети-Инвалиды '!J18+'Многодетные и мал.им'!G16</f>
        <v>16524.7</v>
      </c>
      <c r="G20" s="61">
        <f t="shared" si="0"/>
        <v>15408.6</v>
      </c>
      <c r="H20" s="61">
        <f t="shared" si="1"/>
        <v>1116.1000000000004</v>
      </c>
      <c r="I20" s="61">
        <f t="shared" si="2"/>
        <v>0</v>
      </c>
    </row>
    <row r="21" spans="1:9" ht="15.75" x14ac:dyDescent="0.25">
      <c r="A21" s="272" t="s">
        <v>10</v>
      </c>
      <c r="B21" s="273" t="s">
        <v>10</v>
      </c>
      <c r="C21" s="273" t="s">
        <v>10</v>
      </c>
      <c r="D21" s="273" t="s">
        <v>10</v>
      </c>
      <c r="E21" s="274" t="s">
        <v>10</v>
      </c>
      <c r="F21" s="61">
        <f>'СВОД ОВЗ '!G17+'Дети-Инвалиды '!J19+'Многодетные и мал.им'!G17</f>
        <v>17514.7</v>
      </c>
      <c r="G21" s="61">
        <f t="shared" si="0"/>
        <v>16331.8</v>
      </c>
      <c r="H21" s="61">
        <f t="shared" si="1"/>
        <v>1182.9000000000015</v>
      </c>
      <c r="I21" s="61">
        <f t="shared" si="2"/>
        <v>0</v>
      </c>
    </row>
    <row r="22" spans="1:9" ht="15.75" x14ac:dyDescent="0.25">
      <c r="A22" s="272" t="s">
        <v>11</v>
      </c>
      <c r="B22" s="273" t="s">
        <v>11</v>
      </c>
      <c r="C22" s="273" t="s">
        <v>11</v>
      </c>
      <c r="D22" s="273" t="s">
        <v>11</v>
      </c>
      <c r="E22" s="274" t="s">
        <v>11</v>
      </c>
      <c r="F22" s="61">
        <f>'СВОД ОВЗ '!G18+'Дети-Инвалиды '!J20+'Многодетные и мал.им'!G18</f>
        <v>25469.7</v>
      </c>
      <c r="G22" s="61">
        <f t="shared" si="0"/>
        <v>23749.5</v>
      </c>
      <c r="H22" s="61">
        <f t="shared" si="1"/>
        <v>1720.2000000000007</v>
      </c>
      <c r="I22" s="61">
        <f t="shared" si="2"/>
        <v>0</v>
      </c>
    </row>
    <row r="23" spans="1:9" ht="15.75" x14ac:dyDescent="0.25">
      <c r="A23" s="272" t="s">
        <v>12</v>
      </c>
      <c r="B23" s="273" t="s">
        <v>12</v>
      </c>
      <c r="C23" s="273" t="s">
        <v>12</v>
      </c>
      <c r="D23" s="273" t="s">
        <v>12</v>
      </c>
      <c r="E23" s="274" t="s">
        <v>12</v>
      </c>
      <c r="F23" s="61">
        <f>'СВОД ОВЗ '!G19+'Дети-Инвалиды '!J21+'Многодетные и мал.им'!G19</f>
        <v>13673.8</v>
      </c>
      <c r="G23" s="61">
        <f t="shared" si="0"/>
        <v>12750.3</v>
      </c>
      <c r="H23" s="61">
        <f t="shared" si="1"/>
        <v>923.5</v>
      </c>
      <c r="I23" s="61">
        <f t="shared" si="2"/>
        <v>0</v>
      </c>
    </row>
    <row r="24" spans="1:9" ht="15.75" x14ac:dyDescent="0.25">
      <c r="A24" s="272" t="s">
        <v>13</v>
      </c>
      <c r="B24" s="273" t="s">
        <v>13</v>
      </c>
      <c r="C24" s="273" t="s">
        <v>13</v>
      </c>
      <c r="D24" s="273" t="s">
        <v>13</v>
      </c>
      <c r="E24" s="274" t="s">
        <v>13</v>
      </c>
      <c r="F24" s="61">
        <f>'СВОД ОВЗ '!G20+'Дети-Инвалиды '!J22+'Многодетные и мал.им'!G20</f>
        <v>25752.400000000001</v>
      </c>
      <c r="G24" s="61">
        <f t="shared" si="0"/>
        <v>24013.1</v>
      </c>
      <c r="H24" s="61">
        <f t="shared" si="1"/>
        <v>1739.3000000000029</v>
      </c>
      <c r="I24" s="61">
        <f t="shared" si="2"/>
        <v>0</v>
      </c>
    </row>
    <row r="25" spans="1:9" ht="15.75" x14ac:dyDescent="0.25">
      <c r="A25" s="272" t="s">
        <v>14</v>
      </c>
      <c r="B25" s="273" t="s">
        <v>14</v>
      </c>
      <c r="C25" s="273" t="s">
        <v>14</v>
      </c>
      <c r="D25" s="273" t="s">
        <v>14</v>
      </c>
      <c r="E25" s="274" t="s">
        <v>14</v>
      </c>
      <c r="F25" s="61">
        <f>'СВОД ОВЗ '!G21+'Дети-Инвалиды '!J23+'Многодетные и мал.им'!G21</f>
        <v>39859.5</v>
      </c>
      <c r="G25" s="61">
        <f t="shared" si="0"/>
        <v>37167.4</v>
      </c>
      <c r="H25" s="61">
        <f t="shared" si="1"/>
        <v>2692.0999999999985</v>
      </c>
      <c r="I25" s="61">
        <f t="shared" si="2"/>
        <v>0</v>
      </c>
    </row>
    <row r="26" spans="1:9" ht="15.75" x14ac:dyDescent="0.25">
      <c r="A26" s="272" t="s">
        <v>15</v>
      </c>
      <c r="B26" s="273" t="s">
        <v>15</v>
      </c>
      <c r="C26" s="273" t="s">
        <v>15</v>
      </c>
      <c r="D26" s="273" t="s">
        <v>15</v>
      </c>
      <c r="E26" s="274" t="s">
        <v>15</v>
      </c>
      <c r="F26" s="61">
        <f>'СВОД ОВЗ '!G22+'Дети-Инвалиды '!J24+'Многодетные и мал.им'!G22</f>
        <v>34662</v>
      </c>
      <c r="G26" s="61">
        <f t="shared" si="0"/>
        <v>32321</v>
      </c>
      <c r="H26" s="61">
        <f t="shared" si="1"/>
        <v>2341</v>
      </c>
      <c r="I26" s="61">
        <f t="shared" si="2"/>
        <v>0</v>
      </c>
    </row>
    <row r="27" spans="1:9" ht="15.75" x14ac:dyDescent="0.25">
      <c r="A27" s="272" t="s">
        <v>16</v>
      </c>
      <c r="B27" s="273" t="s">
        <v>16</v>
      </c>
      <c r="C27" s="273" t="s">
        <v>16</v>
      </c>
      <c r="D27" s="273" t="s">
        <v>16</v>
      </c>
      <c r="E27" s="274" t="s">
        <v>16</v>
      </c>
      <c r="F27" s="61">
        <f>'СВОД ОВЗ '!G23+'Дети-Инвалиды '!J25+'Многодетные и мал.им'!G23</f>
        <v>10540</v>
      </c>
      <c r="G27" s="61">
        <f t="shared" si="0"/>
        <v>9828.1</v>
      </c>
      <c r="H27" s="61">
        <f t="shared" si="1"/>
        <v>711.89999999999964</v>
      </c>
      <c r="I27" s="61">
        <f t="shared" si="2"/>
        <v>0</v>
      </c>
    </row>
    <row r="28" spans="1:9" ht="15.75" x14ac:dyDescent="0.25">
      <c r="A28" s="272" t="s">
        <v>17</v>
      </c>
      <c r="B28" s="273" t="s">
        <v>17</v>
      </c>
      <c r="C28" s="273" t="s">
        <v>17</v>
      </c>
      <c r="D28" s="273" t="s">
        <v>17</v>
      </c>
      <c r="E28" s="274" t="s">
        <v>17</v>
      </c>
      <c r="F28" s="61">
        <f>'СВОД ОВЗ '!G24+'Дети-Инвалиды '!J26+'Многодетные и мал.им'!G24</f>
        <v>13585.1</v>
      </c>
      <c r="G28" s="61">
        <f t="shared" si="0"/>
        <v>12667.6</v>
      </c>
      <c r="H28" s="61">
        <f t="shared" si="1"/>
        <v>917.5</v>
      </c>
      <c r="I28" s="61">
        <f t="shared" si="2"/>
        <v>0</v>
      </c>
    </row>
    <row r="29" spans="1:9" ht="15.75" x14ac:dyDescent="0.25">
      <c r="A29" s="272" t="s">
        <v>18</v>
      </c>
      <c r="B29" s="273" t="s">
        <v>18</v>
      </c>
      <c r="C29" s="273" t="s">
        <v>18</v>
      </c>
      <c r="D29" s="273" t="s">
        <v>18</v>
      </c>
      <c r="E29" s="274" t="s">
        <v>18</v>
      </c>
      <c r="F29" s="61">
        <f>'СВОД ОВЗ '!G25+'Дети-Инвалиды '!J27+'Многодетные и мал.им'!G25</f>
        <v>52230.600000000006</v>
      </c>
      <c r="G29" s="61">
        <f t="shared" si="0"/>
        <v>48703</v>
      </c>
      <c r="H29" s="61">
        <f t="shared" si="1"/>
        <v>3527.6000000000058</v>
      </c>
      <c r="I29" s="61">
        <f t="shared" si="2"/>
        <v>0</v>
      </c>
    </row>
    <row r="30" spans="1:9" ht="15.75" x14ac:dyDescent="0.25">
      <c r="A30" s="272" t="s">
        <v>19</v>
      </c>
      <c r="B30" s="273" t="s">
        <v>19</v>
      </c>
      <c r="C30" s="273" t="s">
        <v>19</v>
      </c>
      <c r="D30" s="273" t="s">
        <v>19</v>
      </c>
      <c r="E30" s="274" t="s">
        <v>19</v>
      </c>
      <c r="F30" s="61">
        <f>'СВОД ОВЗ '!G26+'Дети-Инвалиды '!J28+'Многодетные и мал.им'!G26</f>
        <v>79744.899999999994</v>
      </c>
      <c r="G30" s="61">
        <f t="shared" si="0"/>
        <v>74359</v>
      </c>
      <c r="H30" s="61">
        <f t="shared" si="1"/>
        <v>5385.8999999999942</v>
      </c>
      <c r="I30" s="61">
        <f t="shared" si="2"/>
        <v>0</v>
      </c>
    </row>
    <row r="31" spans="1:9" ht="15.75" x14ac:dyDescent="0.25">
      <c r="A31" s="272" t="s">
        <v>20</v>
      </c>
      <c r="B31" s="273" t="s">
        <v>20</v>
      </c>
      <c r="C31" s="273" t="s">
        <v>20</v>
      </c>
      <c r="D31" s="273" t="s">
        <v>20</v>
      </c>
      <c r="E31" s="274" t="s">
        <v>20</v>
      </c>
      <c r="F31" s="61">
        <f>'СВОД ОВЗ '!G27+'Дети-Инвалиды '!J29+'Многодетные и мал.им'!G27</f>
        <v>48047.600000000006</v>
      </c>
      <c r="G31" s="61">
        <f t="shared" si="0"/>
        <v>44802.5</v>
      </c>
      <c r="H31" s="61">
        <f t="shared" si="1"/>
        <v>3245.1000000000058</v>
      </c>
      <c r="I31" s="61">
        <f t="shared" si="2"/>
        <v>0</v>
      </c>
    </row>
    <row r="32" spans="1:9" ht="15.75" x14ac:dyDescent="0.25">
      <c r="A32" s="272" t="s">
        <v>21</v>
      </c>
      <c r="B32" s="273" t="s">
        <v>21</v>
      </c>
      <c r="C32" s="273" t="s">
        <v>21</v>
      </c>
      <c r="D32" s="273" t="s">
        <v>21</v>
      </c>
      <c r="E32" s="274" t="s">
        <v>21</v>
      </c>
      <c r="F32" s="61">
        <f>'СВОД ОВЗ '!G28+'Дети-Инвалиды '!J30+'Многодетные и мал.им'!G28</f>
        <v>4249.2</v>
      </c>
      <c r="G32" s="61">
        <f t="shared" si="0"/>
        <v>3962.2</v>
      </c>
      <c r="H32" s="61">
        <f t="shared" si="1"/>
        <v>287</v>
      </c>
      <c r="I32" s="61">
        <f t="shared" si="2"/>
        <v>0</v>
      </c>
    </row>
    <row r="33" spans="1:9" ht="15.75" x14ac:dyDescent="0.25">
      <c r="A33" s="272" t="s">
        <v>22</v>
      </c>
      <c r="B33" s="273" t="s">
        <v>22</v>
      </c>
      <c r="C33" s="273" t="s">
        <v>22</v>
      </c>
      <c r="D33" s="273" t="s">
        <v>22</v>
      </c>
      <c r="E33" s="274" t="s">
        <v>22</v>
      </c>
      <c r="F33" s="61">
        <f>'СВОД ОВЗ '!G29+'Дети-Инвалиды '!J31+'Многодетные и мал.им'!G29</f>
        <v>32400.7</v>
      </c>
      <c r="G33" s="61">
        <f t="shared" si="0"/>
        <v>30212.400000000001</v>
      </c>
      <c r="H33" s="61">
        <f t="shared" si="1"/>
        <v>2188.2999999999993</v>
      </c>
      <c r="I33" s="61">
        <f t="shared" si="2"/>
        <v>0</v>
      </c>
    </row>
    <row r="34" spans="1:9" ht="15.75" x14ac:dyDescent="0.25">
      <c r="A34" s="272" t="s">
        <v>23</v>
      </c>
      <c r="B34" s="273" t="s">
        <v>23</v>
      </c>
      <c r="C34" s="273" t="s">
        <v>23</v>
      </c>
      <c r="D34" s="273" t="s">
        <v>23</v>
      </c>
      <c r="E34" s="274" t="s">
        <v>23</v>
      </c>
      <c r="F34" s="61">
        <f>'СВОД ОВЗ '!G30+'Дети-Инвалиды '!J32+'Многодетные и мал.им'!G30</f>
        <v>32113.100000000002</v>
      </c>
      <c r="G34" s="61">
        <f t="shared" si="0"/>
        <v>29944.2</v>
      </c>
      <c r="H34" s="61">
        <f t="shared" si="1"/>
        <v>2168.9000000000015</v>
      </c>
      <c r="I34" s="61">
        <f t="shared" si="2"/>
        <v>0</v>
      </c>
    </row>
    <row r="35" spans="1:9" ht="15.75" x14ac:dyDescent="0.25">
      <c r="A35" s="272" t="s">
        <v>24</v>
      </c>
      <c r="B35" s="273" t="s">
        <v>24</v>
      </c>
      <c r="C35" s="273" t="s">
        <v>24</v>
      </c>
      <c r="D35" s="273" t="s">
        <v>24</v>
      </c>
      <c r="E35" s="274" t="s">
        <v>24</v>
      </c>
      <c r="F35" s="61">
        <f>'СВОД ОВЗ '!G31+'Дети-Инвалиды '!J33+'Многодетные и мал.им'!G31</f>
        <v>40477.300000000003</v>
      </c>
      <c r="G35" s="61">
        <f t="shared" si="0"/>
        <v>37743.5</v>
      </c>
      <c r="H35" s="61">
        <f t="shared" si="1"/>
        <v>2733.8000000000029</v>
      </c>
      <c r="I35" s="61">
        <f t="shared" si="2"/>
        <v>0</v>
      </c>
    </row>
    <row r="36" spans="1:9" ht="15.75" x14ac:dyDescent="0.25">
      <c r="A36" s="272" t="s">
        <v>25</v>
      </c>
      <c r="B36" s="273" t="s">
        <v>25</v>
      </c>
      <c r="C36" s="273" t="s">
        <v>25</v>
      </c>
      <c r="D36" s="273" t="s">
        <v>25</v>
      </c>
      <c r="E36" s="274" t="s">
        <v>25</v>
      </c>
      <c r="F36" s="61">
        <f>'СВОД ОВЗ '!G32+'Дети-Инвалиды '!J34+'Многодетные и мал.им'!G32</f>
        <v>8574.5999999999985</v>
      </c>
      <c r="G36" s="61">
        <f t="shared" si="0"/>
        <v>7995.5</v>
      </c>
      <c r="H36" s="61">
        <f t="shared" si="1"/>
        <v>579.09999999999854</v>
      </c>
      <c r="I36" s="61">
        <f t="shared" si="2"/>
        <v>0</v>
      </c>
    </row>
    <row r="37" spans="1:9" ht="15.75" x14ac:dyDescent="0.25">
      <c r="A37" s="272" t="s">
        <v>26</v>
      </c>
      <c r="B37" s="273" t="s">
        <v>26</v>
      </c>
      <c r="C37" s="273" t="s">
        <v>26</v>
      </c>
      <c r="D37" s="273" t="s">
        <v>26</v>
      </c>
      <c r="E37" s="274" t="s">
        <v>26</v>
      </c>
      <c r="F37" s="61">
        <f>'СВОД ОВЗ '!G33+'Дети-Инвалиды '!J35+'Многодетные и мал.им'!G33</f>
        <v>10610.8</v>
      </c>
      <c r="G37" s="61">
        <f t="shared" si="0"/>
        <v>9894.2000000000007</v>
      </c>
      <c r="H37" s="61">
        <f t="shared" si="1"/>
        <v>716.59999999999854</v>
      </c>
      <c r="I37" s="61">
        <f t="shared" si="2"/>
        <v>0</v>
      </c>
    </row>
    <row r="38" spans="1:9" ht="15.75" x14ac:dyDescent="0.25">
      <c r="A38" s="272" t="s">
        <v>27</v>
      </c>
      <c r="B38" s="273" t="s">
        <v>27</v>
      </c>
      <c r="C38" s="273" t="s">
        <v>27</v>
      </c>
      <c r="D38" s="273" t="s">
        <v>27</v>
      </c>
      <c r="E38" s="274" t="s">
        <v>27</v>
      </c>
      <c r="F38" s="61">
        <f>'СВОД ОВЗ '!G34+'Дети-Инвалиды '!J36+'Многодетные и мал.им'!G34</f>
        <v>18557.5</v>
      </c>
      <c r="G38" s="61">
        <f t="shared" si="0"/>
        <v>17304.099999999999</v>
      </c>
      <c r="H38" s="61">
        <f t="shared" si="1"/>
        <v>1253.4000000000015</v>
      </c>
      <c r="I38" s="61">
        <f t="shared" si="2"/>
        <v>0</v>
      </c>
    </row>
    <row r="39" spans="1:9" ht="15.75" x14ac:dyDescent="0.25">
      <c r="A39" s="272" t="s">
        <v>28</v>
      </c>
      <c r="B39" s="273" t="s">
        <v>28</v>
      </c>
      <c r="C39" s="273" t="s">
        <v>28</v>
      </c>
      <c r="D39" s="273" t="s">
        <v>28</v>
      </c>
      <c r="E39" s="274" t="s">
        <v>28</v>
      </c>
      <c r="F39" s="61">
        <f>'СВОД ОВЗ '!G35+'Дети-Инвалиды '!J37+'Многодетные и мал.им'!G35</f>
        <v>38448.800000000003</v>
      </c>
      <c r="G39" s="61">
        <f t="shared" si="0"/>
        <v>35852</v>
      </c>
      <c r="H39" s="61">
        <f t="shared" si="1"/>
        <v>2596.8000000000029</v>
      </c>
      <c r="I39" s="61">
        <f t="shared" si="2"/>
        <v>0</v>
      </c>
    </row>
    <row r="40" spans="1:9" ht="15.75" x14ac:dyDescent="0.25">
      <c r="A40" s="272" t="s">
        <v>29</v>
      </c>
      <c r="B40" s="273" t="s">
        <v>29</v>
      </c>
      <c r="C40" s="273" t="s">
        <v>29</v>
      </c>
      <c r="D40" s="273" t="s">
        <v>29</v>
      </c>
      <c r="E40" s="274" t="s">
        <v>29</v>
      </c>
      <c r="F40" s="61">
        <f>'СВОД ОВЗ '!G36+'Дети-Инвалиды '!J38+'Многодетные и мал.им'!G36</f>
        <v>14469.8</v>
      </c>
      <c r="G40" s="61">
        <f t="shared" si="0"/>
        <v>13492.5</v>
      </c>
      <c r="H40" s="61">
        <f t="shared" si="1"/>
        <v>977.29999999999927</v>
      </c>
      <c r="I40" s="61">
        <f t="shared" si="2"/>
        <v>0</v>
      </c>
    </row>
    <row r="41" spans="1:9" ht="15.75" x14ac:dyDescent="0.25">
      <c r="A41" s="278" t="s">
        <v>30</v>
      </c>
      <c r="B41" s="279" t="s">
        <v>30</v>
      </c>
      <c r="C41" s="279" t="s">
        <v>30</v>
      </c>
      <c r="D41" s="279" t="s">
        <v>30</v>
      </c>
      <c r="E41" s="280" t="s">
        <v>30</v>
      </c>
      <c r="F41" s="61">
        <f>'СВОД ОВЗ '!G37+'Дети-Инвалиды '!J39+'Многодетные и мал.им'!G37</f>
        <v>9784.5</v>
      </c>
      <c r="G41" s="61">
        <f t="shared" si="0"/>
        <v>9123.7000000000007</v>
      </c>
      <c r="H41" s="61">
        <f t="shared" si="1"/>
        <v>660.79999999999927</v>
      </c>
      <c r="I41" s="61">
        <f t="shared" si="2"/>
        <v>0</v>
      </c>
    </row>
    <row r="42" spans="1:9" ht="15.75" x14ac:dyDescent="0.25">
      <c r="A42" s="272" t="s">
        <v>31</v>
      </c>
      <c r="B42" s="273" t="s">
        <v>31</v>
      </c>
      <c r="C42" s="273" t="s">
        <v>31</v>
      </c>
      <c r="D42" s="273" t="s">
        <v>31</v>
      </c>
      <c r="E42" s="274" t="s">
        <v>31</v>
      </c>
      <c r="F42" s="61">
        <f>'СВОД ОВЗ '!G38+'Дети-Инвалиды '!J40+'Многодетные и мал.им'!G38</f>
        <v>68637.400000000009</v>
      </c>
      <c r="G42" s="61">
        <f t="shared" si="0"/>
        <v>64001.7</v>
      </c>
      <c r="H42" s="61">
        <f t="shared" si="1"/>
        <v>4635.7000000000116</v>
      </c>
      <c r="I42" s="61">
        <f t="shared" si="2"/>
        <v>0</v>
      </c>
    </row>
    <row r="43" spans="1:9" ht="15.75" x14ac:dyDescent="0.25">
      <c r="A43" s="272" t="s">
        <v>32</v>
      </c>
      <c r="B43" s="273" t="s">
        <v>32</v>
      </c>
      <c r="C43" s="273" t="s">
        <v>32</v>
      </c>
      <c r="D43" s="273" t="s">
        <v>32</v>
      </c>
      <c r="E43" s="274" t="s">
        <v>32</v>
      </c>
      <c r="F43" s="61">
        <f>'СВОД ОВЗ '!G39+'Дети-Инвалиды '!J41+'Многодетные и мал.им'!G39</f>
        <v>62346.6</v>
      </c>
      <c r="G43" s="61">
        <f t="shared" si="0"/>
        <v>58135.8</v>
      </c>
      <c r="H43" s="61">
        <f t="shared" si="1"/>
        <v>4210.7999999999956</v>
      </c>
      <c r="I43" s="61">
        <f t="shared" si="2"/>
        <v>0</v>
      </c>
    </row>
    <row r="44" spans="1:9" ht="15.75" x14ac:dyDescent="0.25">
      <c r="A44" s="272" t="s">
        <v>34</v>
      </c>
      <c r="B44" s="273" t="s">
        <v>34</v>
      </c>
      <c r="C44" s="273" t="s">
        <v>34</v>
      </c>
      <c r="D44" s="273" t="s">
        <v>34</v>
      </c>
      <c r="E44" s="274" t="s">
        <v>34</v>
      </c>
      <c r="F44" s="61">
        <f>'СВОД ОВЗ '!G40+'Дети-Инвалиды '!J42+'Многодетные и мал.им'!G40</f>
        <v>15702.9</v>
      </c>
      <c r="G44" s="61">
        <f t="shared" si="0"/>
        <v>14642.3</v>
      </c>
      <c r="H44" s="61">
        <f t="shared" si="1"/>
        <v>1060.6000000000004</v>
      </c>
      <c r="I44" s="61">
        <f t="shared" si="2"/>
        <v>0</v>
      </c>
    </row>
    <row r="45" spans="1:9" ht="15.75" x14ac:dyDescent="0.25">
      <c r="A45" s="272" t="s">
        <v>71</v>
      </c>
      <c r="B45" s="273" t="s">
        <v>71</v>
      </c>
      <c r="C45" s="273" t="s">
        <v>71</v>
      </c>
      <c r="D45" s="273" t="s">
        <v>71</v>
      </c>
      <c r="E45" s="274" t="s">
        <v>71</v>
      </c>
      <c r="F45" s="61">
        <f>'СВОД ОВЗ '!G41+'Дети-Инвалиды '!J43+'Многодетные и мал.им'!G41</f>
        <v>9745.6</v>
      </c>
      <c r="G45" s="61">
        <f t="shared" si="0"/>
        <v>9087.4</v>
      </c>
      <c r="H45" s="61">
        <f t="shared" si="1"/>
        <v>658.20000000000073</v>
      </c>
      <c r="I45" s="61">
        <f t="shared" si="2"/>
        <v>0</v>
      </c>
    </row>
    <row r="46" spans="1:9" ht="15.75" x14ac:dyDescent="0.25">
      <c r="A46" s="288" t="s">
        <v>53</v>
      </c>
      <c r="B46" s="289" t="s">
        <v>53</v>
      </c>
      <c r="C46" s="289" t="s">
        <v>53</v>
      </c>
      <c r="D46" s="289" t="s">
        <v>53</v>
      </c>
      <c r="E46" s="290" t="s">
        <v>53</v>
      </c>
      <c r="F46" s="42">
        <f>SUM(F12:F45)</f>
        <v>928581.4</v>
      </c>
      <c r="G46" s="42">
        <f t="shared" ref="G46:I46" si="3">SUM(G12:G45)</f>
        <v>865865.69999999984</v>
      </c>
      <c r="H46" s="42">
        <f>SUM(H12:H45)</f>
        <v>62715.700000000012</v>
      </c>
      <c r="I46" s="42">
        <f t="shared" si="3"/>
        <v>0</v>
      </c>
    </row>
    <row r="47" spans="1:9" ht="15.75" x14ac:dyDescent="0.25">
      <c r="A47" s="272" t="s">
        <v>35</v>
      </c>
      <c r="B47" s="273" t="s">
        <v>35</v>
      </c>
      <c r="C47" s="273" t="s">
        <v>35</v>
      </c>
      <c r="D47" s="273" t="s">
        <v>35</v>
      </c>
      <c r="E47" s="274" t="s">
        <v>35</v>
      </c>
      <c r="F47" s="61">
        <f>'СВОД ОВЗ '!G43+'Дети-Инвалиды '!J45+'Многодетные и мал.им'!G43</f>
        <v>1083702.8999999999</v>
      </c>
      <c r="G47" s="61">
        <f>ROUND(F47*$G$50,1)-3022.7+3022.8</f>
        <v>1010510.7000000001</v>
      </c>
      <c r="H47" s="61">
        <f>82745.9-62715.7</f>
        <v>20030.199999999997</v>
      </c>
      <c r="I47" s="61">
        <f>F47-G47-H47</f>
        <v>53161.99999999984</v>
      </c>
    </row>
    <row r="48" spans="1:9" ht="15.75" x14ac:dyDescent="0.25">
      <c r="A48" s="286" t="s">
        <v>72</v>
      </c>
      <c r="B48" s="286" t="s">
        <v>72</v>
      </c>
      <c r="C48" s="286" t="s">
        <v>72</v>
      </c>
      <c r="D48" s="286" t="s">
        <v>72</v>
      </c>
      <c r="E48" s="286" t="s">
        <v>72</v>
      </c>
      <c r="F48" s="43">
        <f>F46+F47</f>
        <v>2012284.2999999998</v>
      </c>
      <c r="G48" s="43">
        <f>G46+G47</f>
        <v>1876376.4</v>
      </c>
      <c r="H48" s="43">
        <f>H46+H47</f>
        <v>82745.900000000009</v>
      </c>
      <c r="I48" s="43">
        <f t="shared" ref="I48" si="4">I46+I47</f>
        <v>53161.99999999984</v>
      </c>
    </row>
    <row r="49" spans="1:11" x14ac:dyDescent="0.25">
      <c r="A49" s="2"/>
      <c r="B49" s="2"/>
      <c r="C49" s="2"/>
      <c r="D49" s="2"/>
      <c r="E49" s="2"/>
      <c r="F49" s="44"/>
      <c r="G49" s="162">
        <v>1876376.4</v>
      </c>
      <c r="H49" s="162"/>
      <c r="I49" s="169"/>
      <c r="K49" s="5"/>
    </row>
    <row r="50" spans="1:11" s="2" customFormat="1" ht="12" hidden="1" customHeight="1" x14ac:dyDescent="0.25">
      <c r="A50" s="275"/>
      <c r="B50" s="275"/>
      <c r="C50" s="276"/>
      <c r="D50" s="276"/>
      <c r="F50" s="45"/>
      <c r="G50" s="163">
        <f>G49/F48</f>
        <v>0.93246088537290683</v>
      </c>
      <c r="H50" s="163"/>
      <c r="I50" s="170"/>
    </row>
    <row r="51" spans="1:11" ht="27" customHeight="1" x14ac:dyDescent="0.25">
      <c r="A51" s="271" t="s">
        <v>117</v>
      </c>
      <c r="B51" s="271"/>
      <c r="C51" s="271"/>
      <c r="D51" s="267"/>
      <c r="E51" s="267"/>
      <c r="F51" s="164"/>
      <c r="G51" s="267" t="s">
        <v>118</v>
      </c>
      <c r="H51" s="267"/>
      <c r="I51" s="267"/>
      <c r="J51" s="160"/>
    </row>
    <row r="52" spans="1:11" ht="15" customHeight="1" x14ac:dyDescent="0.25">
      <c r="A52" s="161"/>
      <c r="B52" s="161"/>
      <c r="C52" s="161"/>
      <c r="D52" s="268" t="s">
        <v>119</v>
      </c>
      <c r="E52" s="268"/>
      <c r="F52" s="165"/>
      <c r="G52" s="266" t="s">
        <v>120</v>
      </c>
      <c r="H52" s="266"/>
      <c r="I52" s="266"/>
      <c r="J52" s="160"/>
    </row>
    <row r="53" spans="1:11" x14ac:dyDescent="0.25">
      <c r="A53" s="287"/>
      <c r="B53" s="287"/>
      <c r="C53" s="2"/>
      <c r="D53" s="2"/>
      <c r="E53" s="2"/>
      <c r="F53" s="44"/>
      <c r="G53" s="5"/>
      <c r="H53" s="5"/>
      <c r="I53" s="5"/>
    </row>
    <row r="54" spans="1:11" x14ac:dyDescent="0.25">
      <c r="A54" s="15"/>
      <c r="B54" s="2"/>
      <c r="C54" s="2"/>
      <c r="D54" s="2"/>
      <c r="E54" s="2"/>
      <c r="F54" s="44"/>
    </row>
  </sheetData>
  <mergeCells count="54">
    <mergeCell ref="A1:I1"/>
    <mergeCell ref="A2:I2"/>
    <mergeCell ref="A3:I3"/>
    <mergeCell ref="F4:G4"/>
    <mergeCell ref="A5:D5"/>
    <mergeCell ref="E5:I5"/>
    <mergeCell ref="A19:E19"/>
    <mergeCell ref="A6:I6"/>
    <mergeCell ref="A8:I8"/>
    <mergeCell ref="A9:I9"/>
    <mergeCell ref="A11:E11"/>
    <mergeCell ref="A12:E12"/>
    <mergeCell ref="A13:E13"/>
    <mergeCell ref="A14:E14"/>
    <mergeCell ref="A15:E15"/>
    <mergeCell ref="A16:E16"/>
    <mergeCell ref="A17:E17"/>
    <mergeCell ref="A18:E18"/>
    <mergeCell ref="A31:E31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43:E43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G51:I51"/>
    <mergeCell ref="D52:E52"/>
    <mergeCell ref="G52:I52"/>
    <mergeCell ref="A53:B53"/>
    <mergeCell ref="A44:E44"/>
    <mergeCell ref="A45:E45"/>
    <mergeCell ref="A46:E46"/>
    <mergeCell ref="A47:E47"/>
    <mergeCell ref="A48:E48"/>
    <mergeCell ref="A50:D50"/>
    <mergeCell ref="A51:C51"/>
    <mergeCell ref="D51:E51"/>
  </mergeCells>
  <pageMargins left="0.70866141732283472" right="0.31496062992125984" top="0.55118110236220474" bottom="0.35433070866141736" header="0.31496062992125984" footer="0.31496062992125984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4:N39"/>
  <sheetViews>
    <sheetView workbookViewId="0">
      <selection activeCell="N4" sqref="N4:N39"/>
    </sheetView>
  </sheetViews>
  <sheetFormatPr defaultRowHeight="15" x14ac:dyDescent="0.25"/>
  <cols>
    <col min="8" max="8" width="21.85546875" customWidth="1"/>
    <col min="11" max="11" width="25.85546875" customWidth="1"/>
    <col min="14" max="14" width="14.42578125" customWidth="1"/>
  </cols>
  <sheetData>
    <row r="4" spans="8:14" ht="15.75" thickBot="1" x14ac:dyDescent="0.3">
      <c r="H4" s="48">
        <v>9772</v>
      </c>
      <c r="K4" s="49">
        <v>10993.5</v>
      </c>
      <c r="N4" s="5">
        <f>K4-H4</f>
        <v>1221.5</v>
      </c>
    </row>
    <row r="5" spans="8:14" ht="15.75" thickBot="1" x14ac:dyDescent="0.3">
      <c r="H5" s="48">
        <v>16520</v>
      </c>
      <c r="K5" s="49">
        <v>18585</v>
      </c>
      <c r="N5" s="5">
        <f t="shared" ref="N5:N39" si="0">K5-H5</f>
        <v>2065</v>
      </c>
    </row>
    <row r="6" spans="8:14" ht="15.75" thickBot="1" x14ac:dyDescent="0.3">
      <c r="H6" s="48">
        <v>10259.200000000001</v>
      </c>
      <c r="K6" s="49">
        <v>11541.6</v>
      </c>
      <c r="N6" s="5">
        <f t="shared" si="0"/>
        <v>1282.3999999999996</v>
      </c>
    </row>
    <row r="7" spans="8:14" ht="15.75" thickBot="1" x14ac:dyDescent="0.3">
      <c r="H7" s="48">
        <v>12108.6</v>
      </c>
      <c r="K7" s="49">
        <v>13622.2</v>
      </c>
      <c r="N7" s="5">
        <f t="shared" si="0"/>
        <v>1513.6000000000004</v>
      </c>
    </row>
    <row r="8" spans="8:14" ht="15.75" thickBot="1" x14ac:dyDescent="0.3">
      <c r="H8" s="48">
        <v>10312.4</v>
      </c>
      <c r="K8" s="49">
        <v>11601.5</v>
      </c>
      <c r="N8" s="5">
        <f t="shared" si="0"/>
        <v>1289.1000000000004</v>
      </c>
    </row>
    <row r="9" spans="8:14" ht="15.75" thickBot="1" x14ac:dyDescent="0.3">
      <c r="H9" s="48">
        <v>8262.7999999999993</v>
      </c>
      <c r="K9" s="49">
        <v>9295.7000000000007</v>
      </c>
      <c r="N9" s="5">
        <f t="shared" si="0"/>
        <v>1032.9000000000015</v>
      </c>
    </row>
    <row r="10" spans="8:14" ht="15.75" thickBot="1" x14ac:dyDescent="0.3">
      <c r="H10" s="48">
        <v>17780</v>
      </c>
      <c r="K10" s="49">
        <v>20002.5</v>
      </c>
      <c r="N10" s="5">
        <f t="shared" si="0"/>
        <v>2222.5</v>
      </c>
    </row>
    <row r="11" spans="8:14" ht="15.75" thickBot="1" x14ac:dyDescent="0.3">
      <c r="H11" s="48">
        <v>17889.2</v>
      </c>
      <c r="K11" s="49">
        <v>20125.400000000001</v>
      </c>
      <c r="N11" s="5">
        <f t="shared" si="0"/>
        <v>2236.2000000000007</v>
      </c>
    </row>
    <row r="12" spans="8:14" ht="15.75" thickBot="1" x14ac:dyDescent="0.3">
      <c r="H12" s="48">
        <v>8211</v>
      </c>
      <c r="K12" s="49">
        <v>9237.4</v>
      </c>
      <c r="N12" s="5">
        <f t="shared" si="0"/>
        <v>1026.3999999999996</v>
      </c>
    </row>
    <row r="13" spans="8:14" ht="15.75" thickBot="1" x14ac:dyDescent="0.3">
      <c r="H13" s="48">
        <v>6055</v>
      </c>
      <c r="K13" s="49">
        <v>6811.9</v>
      </c>
      <c r="N13" s="5">
        <f t="shared" si="0"/>
        <v>756.89999999999964</v>
      </c>
    </row>
    <row r="14" spans="8:14" ht="15.75" thickBot="1" x14ac:dyDescent="0.3">
      <c r="H14" s="48">
        <v>14175</v>
      </c>
      <c r="K14" s="49">
        <v>15946.9</v>
      </c>
      <c r="N14" s="5">
        <f t="shared" si="0"/>
        <v>1771.8999999999996</v>
      </c>
    </row>
    <row r="15" spans="8:14" ht="15.75" thickBot="1" x14ac:dyDescent="0.3">
      <c r="H15" s="48">
        <v>6517</v>
      </c>
      <c r="K15" s="49">
        <v>7331.6</v>
      </c>
      <c r="N15" s="5">
        <f t="shared" si="0"/>
        <v>814.60000000000036</v>
      </c>
    </row>
    <row r="16" spans="8:14" ht="15.75" thickBot="1" x14ac:dyDescent="0.3">
      <c r="H16" s="48">
        <v>14765.8</v>
      </c>
      <c r="K16" s="49">
        <v>16611.5</v>
      </c>
      <c r="N16" s="5">
        <f t="shared" si="0"/>
        <v>1845.7000000000007</v>
      </c>
    </row>
    <row r="17" spans="8:14" ht="15.75" thickBot="1" x14ac:dyDescent="0.3">
      <c r="H17" s="48">
        <v>20472.2</v>
      </c>
      <c r="K17" s="49">
        <v>23031.200000000001</v>
      </c>
      <c r="N17" s="5">
        <f t="shared" si="0"/>
        <v>2559</v>
      </c>
    </row>
    <row r="18" spans="8:14" ht="15.75" thickBot="1" x14ac:dyDescent="0.3">
      <c r="H18" s="48">
        <v>13679.4</v>
      </c>
      <c r="K18" s="49">
        <v>15389.3</v>
      </c>
      <c r="N18" s="5">
        <f t="shared" si="0"/>
        <v>1709.8999999999996</v>
      </c>
    </row>
    <row r="19" spans="8:14" ht="15.75" thickBot="1" x14ac:dyDescent="0.3">
      <c r="H19" s="48">
        <v>6767.6</v>
      </c>
      <c r="K19" s="49">
        <v>7613.6</v>
      </c>
      <c r="N19" s="5">
        <f t="shared" si="0"/>
        <v>846</v>
      </c>
    </row>
    <row r="20" spans="8:14" ht="15.75" thickBot="1" x14ac:dyDescent="0.3">
      <c r="H20" s="48">
        <v>12852</v>
      </c>
      <c r="K20" s="49">
        <v>14458.5</v>
      </c>
      <c r="N20" s="5">
        <f t="shared" si="0"/>
        <v>1606.5</v>
      </c>
    </row>
    <row r="21" spans="8:14" ht="15.75" thickBot="1" x14ac:dyDescent="0.3">
      <c r="H21" s="48">
        <v>14564.2</v>
      </c>
      <c r="K21" s="49">
        <v>16384.7</v>
      </c>
      <c r="N21" s="5">
        <f t="shared" si="0"/>
        <v>1820.5</v>
      </c>
    </row>
    <row r="22" spans="8:14" ht="15.75" thickBot="1" x14ac:dyDescent="0.3">
      <c r="H22" s="48">
        <v>23310</v>
      </c>
      <c r="K22" s="49">
        <v>26223.8</v>
      </c>
      <c r="N22" s="5">
        <f t="shared" si="0"/>
        <v>2913.7999999999993</v>
      </c>
    </row>
    <row r="23" spans="8:14" ht="15.75" thickBot="1" x14ac:dyDescent="0.3">
      <c r="H23" s="48">
        <v>14226.8</v>
      </c>
      <c r="K23" s="49">
        <v>16005.2</v>
      </c>
      <c r="N23" s="5">
        <f t="shared" si="0"/>
        <v>1778.4000000000015</v>
      </c>
    </row>
    <row r="24" spans="8:14" ht="15.75" thickBot="1" x14ac:dyDescent="0.3">
      <c r="H24" s="48">
        <v>4130</v>
      </c>
      <c r="K24" s="49">
        <v>4646.3</v>
      </c>
      <c r="N24" s="5">
        <f t="shared" si="0"/>
        <v>516.30000000000018</v>
      </c>
    </row>
    <row r="25" spans="8:14" ht="15.75" thickBot="1" x14ac:dyDescent="0.3">
      <c r="H25" s="48">
        <v>12180</v>
      </c>
      <c r="K25" s="49">
        <v>13702.5</v>
      </c>
      <c r="N25" s="5">
        <f t="shared" si="0"/>
        <v>1522.5</v>
      </c>
    </row>
    <row r="26" spans="8:14" ht="15.75" thickBot="1" x14ac:dyDescent="0.3">
      <c r="H26" s="48">
        <v>20934.2</v>
      </c>
      <c r="K26" s="49">
        <v>23551</v>
      </c>
      <c r="N26" s="5">
        <f t="shared" si="0"/>
        <v>2616.7999999999993</v>
      </c>
    </row>
    <row r="27" spans="8:14" ht="15.75" thickBot="1" x14ac:dyDescent="0.3">
      <c r="H27" s="48">
        <v>16520</v>
      </c>
      <c r="K27" s="49">
        <v>18585</v>
      </c>
      <c r="N27" s="5">
        <f t="shared" si="0"/>
        <v>2065</v>
      </c>
    </row>
    <row r="28" spans="8:14" ht="15.75" thickBot="1" x14ac:dyDescent="0.3">
      <c r="H28" s="48">
        <v>6230</v>
      </c>
      <c r="K28" s="49">
        <v>7008.8</v>
      </c>
      <c r="N28" s="5">
        <f t="shared" si="0"/>
        <v>778.80000000000018</v>
      </c>
    </row>
    <row r="29" spans="8:14" ht="15.75" thickBot="1" x14ac:dyDescent="0.3">
      <c r="H29" s="48">
        <v>7350</v>
      </c>
      <c r="K29" s="49">
        <v>8268.7999999999993</v>
      </c>
      <c r="N29" s="5">
        <f t="shared" si="0"/>
        <v>918.79999999999927</v>
      </c>
    </row>
    <row r="30" spans="8:14" ht="15.75" thickBot="1" x14ac:dyDescent="0.3">
      <c r="H30" s="48">
        <v>12838</v>
      </c>
      <c r="K30" s="49">
        <v>14442.8</v>
      </c>
      <c r="N30" s="5">
        <f t="shared" si="0"/>
        <v>1604.7999999999993</v>
      </c>
    </row>
    <row r="31" spans="8:14" ht="15.75" thickBot="1" x14ac:dyDescent="0.3">
      <c r="H31" s="48">
        <v>20650</v>
      </c>
      <c r="K31" s="49">
        <v>23231.3</v>
      </c>
      <c r="N31" s="5">
        <f t="shared" si="0"/>
        <v>2581.2999999999993</v>
      </c>
    </row>
    <row r="32" spans="8:14" ht="15.75" thickBot="1" x14ac:dyDescent="0.3">
      <c r="H32" s="48">
        <v>9198</v>
      </c>
      <c r="K32" s="49">
        <v>10347.799999999999</v>
      </c>
      <c r="N32" s="5">
        <f t="shared" si="0"/>
        <v>1149.7999999999993</v>
      </c>
    </row>
    <row r="33" spans="8:14" ht="15.75" thickBot="1" x14ac:dyDescent="0.3">
      <c r="H33" s="48">
        <v>6945.4</v>
      </c>
      <c r="K33" s="49">
        <v>7813.6</v>
      </c>
      <c r="N33" s="5">
        <f t="shared" si="0"/>
        <v>868.20000000000073</v>
      </c>
    </row>
    <row r="34" spans="8:14" ht="15.75" thickBot="1" x14ac:dyDescent="0.3">
      <c r="H34" s="48">
        <v>17745</v>
      </c>
      <c r="K34" s="49">
        <v>19963.099999999999</v>
      </c>
      <c r="N34" s="5">
        <f t="shared" si="0"/>
        <v>2218.0999999999985</v>
      </c>
    </row>
    <row r="35" spans="8:14" ht="15.75" thickBot="1" x14ac:dyDescent="0.3">
      <c r="H35" s="48">
        <v>9583</v>
      </c>
      <c r="K35" s="49">
        <v>10780.9</v>
      </c>
      <c r="N35" s="5">
        <f t="shared" si="0"/>
        <v>1197.8999999999996</v>
      </c>
    </row>
    <row r="36" spans="8:14" ht="15.75" thickBot="1" x14ac:dyDescent="0.3">
      <c r="H36" s="48">
        <v>3290</v>
      </c>
      <c r="K36" s="49">
        <v>3701.3</v>
      </c>
      <c r="N36" s="5">
        <f t="shared" si="0"/>
        <v>411.30000000000018</v>
      </c>
    </row>
    <row r="37" spans="8:14" ht="15.75" thickBot="1" x14ac:dyDescent="0.3">
      <c r="H37" s="48">
        <v>2982</v>
      </c>
      <c r="K37" s="49">
        <v>3354.8</v>
      </c>
      <c r="N37" s="5">
        <f t="shared" si="0"/>
        <v>372.80000000000018</v>
      </c>
    </row>
    <row r="38" spans="8:14" ht="15.75" thickBot="1" x14ac:dyDescent="0.3">
      <c r="H38" s="49">
        <v>188917.4</v>
      </c>
      <c r="K38" s="49">
        <v>212532.1</v>
      </c>
      <c r="N38" s="5">
        <f t="shared" si="0"/>
        <v>23614.700000000012</v>
      </c>
    </row>
    <row r="39" spans="8:14" ht="16.5" thickBot="1" x14ac:dyDescent="0.3">
      <c r="H39" s="50">
        <v>597993.19999999995</v>
      </c>
      <c r="K39" s="50">
        <v>672743.1</v>
      </c>
      <c r="N39" s="5">
        <f t="shared" si="0"/>
        <v>74749.900000000023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ОВЗ ДОУ</vt:lpstr>
      <vt:lpstr>ОВЗ санатор</vt:lpstr>
      <vt:lpstr>ОВЗ СОШ </vt:lpstr>
      <vt:lpstr>СВОД ОВЗ </vt:lpstr>
      <vt:lpstr>Дети-Инвалиды </vt:lpstr>
      <vt:lpstr>Многодетные и мал.им</vt:lpstr>
      <vt:lpstr>Сопроводительное 2023</vt:lpstr>
      <vt:lpstr>Сопроводительное 2024</vt:lpstr>
      <vt:lpstr>Сопроводительное 2025</vt:lpstr>
      <vt:lpstr>Лист1</vt:lpstr>
      <vt:lpstr>'Многодетные и мал.им'!Область_печати</vt:lpstr>
      <vt:lpstr>'ОВЗ ДОУ'!Область_печати</vt:lpstr>
      <vt:lpstr>'ОВЗ санатор'!Область_печати</vt:lpstr>
      <vt:lpstr>'ОВЗ СОШ '!Область_печати</vt:lpstr>
      <vt:lpstr>'СВОД ОВЗ '!Область_печати</vt:lpstr>
      <vt:lpstr>'Сопроводительное 2023'!Область_печати</vt:lpstr>
      <vt:lpstr>'Сопроводительное 2024'!Область_печати</vt:lpstr>
      <vt:lpstr>'Сопроводительное 2025'!Область_печати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mono2</dc:creator>
  <cp:lastModifiedBy>Гавриленко Ольга Михайловна</cp:lastModifiedBy>
  <cp:lastPrinted>2022-09-01T08:35:02Z</cp:lastPrinted>
  <dcterms:created xsi:type="dcterms:W3CDTF">2015-06-10T04:57:52Z</dcterms:created>
  <dcterms:modified xsi:type="dcterms:W3CDTF">2022-10-13T09:00:53Z</dcterms:modified>
</cp:coreProperties>
</file>